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4-2026\Проект бюджета на 2024-2026 годы\1. Том 1 - Пояснительная записка 2024-2026\"/>
    </mc:Choice>
  </mc:AlternateContent>
  <bookViews>
    <workbookView xWindow="0" yWindow="0" windowWidth="28800" windowHeight="12000"/>
  </bookViews>
  <sheets>
    <sheet name="Приложение 5" sheetId="26" r:id="rId1"/>
  </sheets>
  <definedNames>
    <definedName name="_xlnm._FilterDatabase" localSheetId="0" hidden="1">'Приложение 5'!$A$7:$L$50</definedName>
    <definedName name="Z_10310B6A_6BE0_4DF0_AD38_1D7D4CC5AD0A_.wvu.FilterData" localSheetId="0" hidden="1">'Приложение 5'!#REF!</definedName>
    <definedName name="Z_1A595685_732D_4307_A33E_62D46DA4A2ED_.wvu.FilterData" localSheetId="0" hidden="1">'Приложение 5'!#REF!</definedName>
    <definedName name="Z_1A595685_732D_4307_A33E_62D46DA4A2ED_.wvu.PrintArea" localSheetId="0" hidden="1">'Приложение 5'!$A$3:$L$7</definedName>
    <definedName name="Z_1A595685_732D_4307_A33E_62D46DA4A2ED_.wvu.PrintTitles" localSheetId="0" hidden="1">'Приложение 5'!$7:$7</definedName>
    <definedName name="Z_1A595685_732D_4307_A33E_62D46DA4A2ED_.wvu.Rows" localSheetId="0" hidden="1">'Приложение 5'!$5:$5</definedName>
    <definedName name="Z_1EB5AEBE_5665_4416_BA90_5EAABE244A0B_.wvu.PrintTitles" localSheetId="0" hidden="1">'Приложение 5'!$7:$7</definedName>
    <definedName name="Z_1F34ACD0_938A_4DC7_A060_A1B1AA624B9B_.wvu.FilterData" localSheetId="0" hidden="1">'Приложение 5'!#REF!</definedName>
    <definedName name="Z_24A9DD6A_6027_4FDC_9842_9477354C0BE8_.wvu.PrintTitles" localSheetId="0" hidden="1">'Приложение 5'!#REF!</definedName>
    <definedName name="Z_294EE09A_F67B_4AD1_A1FE_04C320C4D1B0_.wvu.FilterData" localSheetId="0" hidden="1">'Приложение 5'!#REF!</definedName>
    <definedName name="Z_2D5F320F_4C8F_47EF_92C2_EE4AACBA13D1_.wvu.FilterData" localSheetId="0" hidden="1">'Приложение 5'!#REF!</definedName>
    <definedName name="Z_2FD6FC60_7003_40A0_AB71_3D62043CB001_.wvu.FilterData" localSheetId="0" hidden="1">'Приложение 5'!#REF!</definedName>
    <definedName name="Z_33EC4422_04B4_4867_B1C0_E9C4E0DD0750_.wvu.FilterData" localSheetId="0" hidden="1">'Приложение 5'!#REF!</definedName>
    <definedName name="Z_33EC4422_04B4_4867_B1C0_E9C4E0DD0750_.wvu.PrintArea" localSheetId="0" hidden="1">'Приложение 5'!$A$3:$I$45</definedName>
    <definedName name="Z_33EC4422_04B4_4867_B1C0_E9C4E0DD0750_.wvu.PrintTitles" localSheetId="0" hidden="1">'Приложение 5'!$7:$7</definedName>
    <definedName name="Z_405C78FC_4CC3_4BB8_866F_A9B73CD09169_.wvu.FilterData" localSheetId="0" hidden="1">'Приложение 5'!#REF!</definedName>
    <definedName name="Z_405C78FC_4CC3_4BB8_866F_A9B73CD09169_.wvu.PrintTitles" localSheetId="0" hidden="1">'Приложение 5'!#REF!</definedName>
    <definedName name="Z_442FD354_B2DD_4F62_BF89_FF85227ADB6A_.wvu.FilterData" localSheetId="0" hidden="1">'Приложение 5'!#REF!</definedName>
    <definedName name="Z_442FD354_B2DD_4F62_BF89_FF85227ADB6A_.wvu.PrintArea" localSheetId="0" hidden="1">'Приложение 5'!$A$3:$L$7</definedName>
    <definedName name="Z_442FD354_B2DD_4F62_BF89_FF85227ADB6A_.wvu.PrintTitles" localSheetId="0" hidden="1">'Приложение 5'!$7:$7</definedName>
    <definedName name="Z_442FD354_B2DD_4F62_BF89_FF85227ADB6A_.wvu.Rows" localSheetId="0" hidden="1">'Приложение 5'!$5:$5</definedName>
    <definedName name="Z_47F866E3_CFC9_4B9C_A814_23F135C205EF_.wvu.PrintTitles" localSheetId="0" hidden="1">'Приложение 5'!#REF!</definedName>
    <definedName name="Z_4A3B9E9F_0756_48E8_B502_692505D880BE_.wvu.FilterData" localSheetId="0" hidden="1">'Приложение 5'!#REF!</definedName>
    <definedName name="Z_4A3B9E9F_0756_48E8_B502_692505D880BE_.wvu.PrintTitles" localSheetId="0" hidden="1">'Приложение 5'!$7:$7</definedName>
    <definedName name="Z_4A3B9E9F_0756_48E8_B502_692505D880BE_.wvu.Rows" localSheetId="0" hidden="1">'Приложение 5'!#REF!</definedName>
    <definedName name="Z_4F2785DC_4BF7_470B_A06B_13F41EC4BA86_.wvu.FilterData" localSheetId="0" hidden="1">'Приложение 5'!#REF!</definedName>
    <definedName name="Z_4F2785DC_4BF7_470B_A06B_13F41EC4BA86_.wvu.PrintTitles" localSheetId="0" hidden="1">'Приложение 5'!#REF!</definedName>
    <definedName name="Z_4F57F21B_7942_4C46_B858_D79FC2012BF3_.wvu.FilterData" localSheetId="0" hidden="1">'Приложение 5'!#REF!</definedName>
    <definedName name="Z_4F57F21B_7942_4C46_B858_D79FC2012BF3_.wvu.PrintTitles" localSheetId="0" hidden="1">'Приложение 5'!#REF!</definedName>
    <definedName name="Z_5320F5A1_FFA5_4321_9CC9_AF737EF4F1CB_.wvu.FilterData" localSheetId="0" hidden="1">'Приложение 5'!#REF!</definedName>
    <definedName name="Z_5320F5A1_FFA5_4321_9CC9_AF737EF4F1CB_.wvu.PrintArea" localSheetId="0" hidden="1">'Приложение 5'!$A$3:$L$7</definedName>
    <definedName name="Z_5320F5A1_FFA5_4321_9CC9_AF737EF4F1CB_.wvu.PrintTitles" localSheetId="0" hidden="1">'Приложение 5'!$7:$7</definedName>
    <definedName name="Z_5320F5A1_FFA5_4321_9CC9_AF737EF4F1CB_.wvu.Rows" localSheetId="0" hidden="1">'Приложение 5'!$5:$5</definedName>
    <definedName name="Z_5AC9C9FE_E620_4BF6_B507_B0FBD3746C3B_.wvu.FilterData" localSheetId="0" hidden="1">'Приложение 5'!#REF!</definedName>
    <definedName name="Z_5D9233E4_FA5E_4976_8B2D_2A8DC2FA0DFA_.wvu.FilterData" localSheetId="0" hidden="1">'Приложение 5'!#REF!</definedName>
    <definedName name="Z_5DD72B11_7EEB_42E4_A5E1_53D80CF6E95E_.wvu.PrintTitles" localSheetId="0" hidden="1">'Приложение 5'!#REF!</definedName>
    <definedName name="Z_83286F3A_6564_4A0F_9576_D954639FC846_.wvu.FilterData" localSheetId="0" hidden="1">'Приложение 5'!#REF!</definedName>
    <definedName name="Z_83286F3A_6564_4A0F_9576_D954639FC846_.wvu.PrintArea" localSheetId="0" hidden="1">'Приложение 5'!$A$3:$L$7</definedName>
    <definedName name="Z_83286F3A_6564_4A0F_9576_D954639FC846_.wvu.PrintTitles" localSheetId="0" hidden="1">'Приложение 5'!$7:$7</definedName>
    <definedName name="Z_83286F3A_6564_4A0F_9576_D954639FC846_.wvu.Rows" localSheetId="0" hidden="1">'Приложение 5'!$5:$5</definedName>
    <definedName name="Z_833F6BE1_75E0_46C5_893E_C5F2D139E8C3_.wvu.PrintTitles" localSheetId="0" hidden="1">'Приложение 5'!#REF!</definedName>
    <definedName name="Z_871153F8_5CB8_4770_AC8B_1604062178E7_.wvu.FilterData" localSheetId="0" hidden="1">'Приложение 5'!#REF!</definedName>
    <definedName name="Z_881C69C7_0926_457F_A7BF_A195683B0828_.wvu.FilterData" localSheetId="0" hidden="1">'Приложение 5'!#REF!</definedName>
    <definedName name="Z_89306350_F4F1_4592_AA33_817A5988CD49_.wvu.FilterData" localSheetId="0" hidden="1">'Приложение 5'!#REF!</definedName>
    <definedName name="Z_89306350_F4F1_4592_AA33_817A5988CD49_.wvu.PrintTitles" localSheetId="0" hidden="1">'Приложение 5'!#REF!</definedName>
    <definedName name="Z_8B47F914_86E6_4F4F_8275_4E3343B5D698_.wvu.FilterData" localSheetId="0" hidden="1">'Приложение 5'!#REF!</definedName>
    <definedName name="Z_8C0F9F46_8720_4AC7_AD99_A3DD596337F2_.wvu.Cols" localSheetId="0" hidden="1">'Приложение 5'!#REF!</definedName>
    <definedName name="Z_8C0F9F46_8720_4AC7_AD99_A3DD596337F2_.wvu.FilterData" localSheetId="0" hidden="1">'Приложение 5'!#REF!</definedName>
    <definedName name="Z_8C0F9F46_8720_4AC7_AD99_A3DD596337F2_.wvu.PrintArea" localSheetId="0" hidden="1">'Приложение 5'!$A$3:$I$45</definedName>
    <definedName name="Z_8C0F9F46_8720_4AC7_AD99_A3DD596337F2_.wvu.PrintTitles" localSheetId="0" hidden="1">'Приложение 5'!$7:$7</definedName>
    <definedName name="Z_999A5496_81E6_4129_A8DF_1F1E383EA6FF_.wvu.FilterData" localSheetId="0" hidden="1">'Приложение 5'!#REF!</definedName>
    <definedName name="Z_A4EE75CD_8973_4FFC_B3AD_0A7F64E1AA32_.wvu.FilterData" localSheetId="0" hidden="1">'Приложение 5'!#REF!</definedName>
    <definedName name="Z_A4EE75CD_8973_4FFC_B3AD_0A7F64E1AA32_.wvu.PrintArea" localSheetId="0" hidden="1">'Приложение 5'!$A$3:$L$7</definedName>
    <definedName name="Z_A4EE75CD_8973_4FFC_B3AD_0A7F64E1AA32_.wvu.PrintTitles" localSheetId="0" hidden="1">'Приложение 5'!$7:$7</definedName>
    <definedName name="Z_A4EE75CD_8973_4FFC_B3AD_0A7F64E1AA32_.wvu.Rows" localSheetId="0" hidden="1">'Приложение 5'!$5:$5</definedName>
    <definedName name="Z_A5A46607_A187_4381_A1FC_D793AE794FF4_.wvu.PrintTitles" localSheetId="0" hidden="1">'Приложение 5'!#REF!</definedName>
    <definedName name="Z_AB6F0B5B_A9C5_492E_927D_BC98AB34D1E4_.wvu.FilterData" localSheetId="0" hidden="1">'Приложение 5'!#REF!</definedName>
    <definedName name="Z_BD97E9F0_D760_499D_ADE1_91E1BB8951C9_.wvu.FilterData" localSheetId="0" hidden="1">'Приложение 5'!#REF!</definedName>
    <definedName name="Z_BD97E9F0_D760_499D_ADE1_91E1BB8951C9_.wvu.PrintArea" localSheetId="0" hidden="1">'Приложение 5'!$A$3:$I$45</definedName>
    <definedName name="Z_BD97E9F0_D760_499D_ADE1_91E1BB8951C9_.wvu.PrintTitles" localSheetId="0" hidden="1">'Приложение 5'!$7:$7</definedName>
    <definedName name="Z_C08BA9D6_93CF_4A31_A6FE_AC7A99912FA2_.wvu.FilterData" localSheetId="0" hidden="1">'Приложение 5'!#REF!</definedName>
    <definedName name="Z_C08BA9D6_93CF_4A31_A6FE_AC7A99912FA2_.wvu.PrintArea" localSheetId="0" hidden="1">'Приложение 5'!$A$3:$I$45</definedName>
    <definedName name="Z_C08BA9D6_93CF_4A31_A6FE_AC7A99912FA2_.wvu.PrintTitles" localSheetId="0" hidden="1">'Приложение 5'!$7:$7</definedName>
    <definedName name="Z_D019ABBC_5272_4426_85FE_5DF0452E5726_.wvu.FilterData" localSheetId="0" hidden="1">'Приложение 5'!#REF!</definedName>
    <definedName name="Z_D111577C_615D_41DD_AA4A_0E2753D5E54C_.wvu.FilterData" localSheetId="0" hidden="1">'Приложение 5'!#REF!</definedName>
    <definedName name="Z_E4AAB100_9E7E_4E5B_B74E_4B42C43005AF_.wvu.FilterData" localSheetId="0" hidden="1">'Приложение 5'!#REF!</definedName>
    <definedName name="Z_F02E4411_4607_4540_A648_CB6C02A0005A_.wvu.PrintTitles" localSheetId="0" hidden="1">'Приложение 5'!#REF!</definedName>
    <definedName name="Z_F5466037_1750_431C_9013_110D3DC4898D_.wvu.FilterData" localSheetId="0" hidden="1">'Приложение 5'!#REF!</definedName>
    <definedName name="Z_F5466037_1750_431C_9013_110D3DC4898D_.wvu.PrintArea" localSheetId="0" hidden="1">'Приложение 5'!$A$3:$I$45</definedName>
    <definedName name="Z_F5466037_1750_431C_9013_110D3DC4898D_.wvu.PrintTitles" localSheetId="0" hidden="1">'Приложение 5'!$7:$7</definedName>
    <definedName name="Z_F5466037_1750_431C_9013_110D3DC4898D_.wvu.Rows" localSheetId="0" hidden="1">'Приложение 5'!#REF!</definedName>
    <definedName name="Z_FAC0435A_7FC2_4E8A_8ADE_7E37CE319CB7_.wvu.PrintTitles" localSheetId="0" hidden="1">'Приложение 5'!#REF!</definedName>
    <definedName name="Z_FC9C5C59_376C_47DA_81F6_5140B54AAFAF_.wvu.FilterData" localSheetId="0" hidden="1">'Приложение 5'!#REF!</definedName>
    <definedName name="благоустройство" localSheetId="0">#REF!</definedName>
    <definedName name="благоустройство">#REF!</definedName>
    <definedName name="вариант" localSheetId="0">#REF!</definedName>
    <definedName name="вариант">#REF!</definedName>
    <definedName name="воврат" localSheetId="0">#REF!</definedName>
    <definedName name="воврат">#REF!</definedName>
    <definedName name="_xlnm.Print_Titles" localSheetId="0">'Приложение 5'!$6:$7</definedName>
    <definedName name="_xlnm.Print_Area" localSheetId="0">'Приложение 5'!$A$1:$L$106</definedName>
    <definedName name="пп" localSheetId="0">#REF!</definedName>
    <definedName name="пп">#REF!</definedName>
  </definedNames>
  <calcPr calcId="162913" fullPrecision="0"/>
  <customWorkbookViews>
    <customWorkbookView name="Трифонова Наталья Константиновна - Личное представление" guid="{1A595685-732D-4307-A33E-62D46DA4A2ED}" mergeInterval="0" personalView="1" maximized="1" windowWidth="1276" windowHeight="779" activeSheetId="1"/>
    <customWorkbookView name="Гагарина Евгения Сергеевна - Личное представление" guid="{A4EE75CD-8973-4FFC-B3AD-0A7F64E1AA32}" mergeInterval="0" personalView="1" maximized="1" windowWidth="1276" windowHeight="759" activeSheetId="1"/>
    <customWorkbookView name="Ватагина Анна Анатольевна - Личное представление" guid="{8C0F9F46-8720-4AC7-AD99-A3DD596337F2}" mergeInterval="0" personalView="1" maximized="1" xWindow="1" yWindow="1" windowWidth="1280" windowHeight="803" activeSheetId="1"/>
    <customWorkbookView name="Полунина Юлия Николаевна - Личное представление" guid="{405C78FC-4CC3-4BB8-866F-A9B73CD09169}" mergeInterval="0" personalView="1" maximized="1" windowWidth="1276" windowHeight="799" activeSheetId="1"/>
    <customWorkbookView name="Голубовская Екатерина Викторовна - Личное представление" guid="{33EC4422-04B4-4867-B1C0-E9C4E0DD0750}" mergeInterval="0" personalView="1" maximized="1" windowWidth="1276" windowHeight="799" activeSheetId="1"/>
    <customWorkbookView name="Меркурьева Наталья Михайловна - Личное представление" guid="{F5466037-1750-431C-9013-110D3DC4898D}" mergeInterval="0" personalView="1" maximized="1" windowWidth="1276" windowHeight="799" activeSheetId="1"/>
    <customWorkbookView name="Буйнова Е.Г. - Личное представление" guid="{4F57F21B-7942-4C46-B858-D79FC2012BF3}" mergeInterval="0" personalView="1" maximized="1" xWindow="1" yWindow="1" windowWidth="1280" windowHeight="773" activeSheetId="1" showComments="commIndAndComment"/>
    <customWorkbookView name="kea - Личное представление" guid="{4A3B9E9F-0756-48E8-B502-692505D880BE}" mergeInterval="0" personalView="1" maximized="1" xWindow="1" yWindow="1" windowWidth="1280" windowHeight="803" activeSheetId="1"/>
    <customWorkbookView name="krev - Личное представление" guid="{FAC0435A-7FC2-4E8A-8ADE-7E37CE319CB7}" mergeInterval="0" personalView="1" maximized="1" xWindow="1" yWindow="1" windowWidth="1152" windowHeight="672" activeSheetId="1"/>
    <customWorkbookView name="shts - Личное представление" guid="{A5A46607-A187-4381-A1FC-D793AE794FF4}" mergeInterval="0" personalView="1" maximized="1" xWindow="1" yWindow="1" windowWidth="1280" windowHeight="759" activeSheetId="1"/>
    <customWorkbookView name="ges - Личное представление" guid="{833F6BE1-75E0-46C5-893E-C5F2D139E8C3}" mergeInterval="0" personalView="1" maximized="1" xWindow="1" yWindow="1" windowWidth="1152" windowHeight="643" activeSheetId="1"/>
    <customWorkbookView name="mos - Личное представление" guid="{F02E4411-4607-4540-A648-CB6C02A0005A}" mergeInterval="0" personalView="1" maximized="1" xWindow="1" yWindow="1" windowWidth="1280" windowHeight="803" activeSheetId="1"/>
    <customWorkbookView name="Пурышева Инна Сергеевна - Личное представление" guid="{24A9DD6A-6027-4FDC-9842-9477354C0BE8}" mergeInterval="0" personalView="1" maximized="1" windowWidth="1276" windowHeight="799" activeSheetId="1"/>
    <customWorkbookView name="шишкина - Личное представление" guid="{47F866E3-CFC9-4B9C-A814-23F135C205EF}" mergeInterval="0" personalView="1" maximized="1" xWindow="1" yWindow="1" windowWidth="1024" windowHeight="547" activeSheetId="1"/>
    <customWorkbookView name="vaa - Личное представление" guid="{1EB5AEBE-5665-4416-BA90-5EAABE244A0B}" mergeInterval="0" personalView="1" maximized="1" xWindow="1" yWindow="1" windowWidth="1024" windowHeight="547" activeSheetId="1"/>
    <customWorkbookView name="zaev - Личное представление" guid="{5DD72B11-7EEB-42E4-A5E1-53D80CF6E95E}" mergeInterval="0" personalView="1" maximized="1" xWindow="1" yWindow="1" windowWidth="1280" windowHeight="803" activeSheetId="1"/>
    <customWorkbookView name="Евпак Наталья Владимировна - Личное представление" guid="{89306350-F4F1-4592-AA33-817A5988CD49}" mergeInterval="0" personalView="1" maximized="1" windowWidth="1276" windowHeight="719" activeSheetId="1"/>
    <customWorkbookView name="Краснова Екатерина Валерьевна - Личное представление" guid="{4F2785DC-4BF7-470B-A06B-13F41EC4BA86}" mergeInterval="0" personalView="1" maximized="1" windowWidth="1276" windowHeight="838" activeSheetId="1"/>
    <customWorkbookView name="Киселева Елена Анатольевна - Личное представление" guid="{BD97E9F0-D760-499D-ADE1-91E1BB8951C9}" mergeInterval="0" personalView="1" maximized="1" xWindow="-8" yWindow="-8" windowWidth="1296" windowHeight="1000" activeSheetId="1"/>
    <customWorkbookView name="Штолякова Ольга Анатольевна - Личное представление" guid="{C08BA9D6-93CF-4A31-A6FE-AC7A99912FA2}" mergeInterval="0" personalView="1" maximized="1" windowWidth="1276" windowHeight="799" activeSheetId="1" showComments="commIndAndComment"/>
    <customWorkbookView name="Дю Татьяна Юрьевна - Личное представление" guid="{83286F3A-6564-4A0F-9576-D954639FC846}" mergeInterval="0" personalView="1" maximized="1" xWindow="-8" yWindow="-8" windowWidth="1296" windowHeight="1000" activeSheetId="1"/>
    <customWorkbookView name="Коробова Екатерина Владимировна - Личное представление" guid="{5320F5A1-FFA5-4321-9CC9-AF737EF4F1CB}" mergeInterval="0" personalView="1" maximized="1" xWindow="-8" yWindow="-8" windowWidth="1296" windowHeight="1000" activeSheetId="1"/>
    <customWorkbookView name="Фаткуллина Альфия Анваровна - Личное представление" guid="{442FD354-B2DD-4F62-BF89-FF85227ADB6A}" mergeInterval="0" personalView="1" maximized="1" xWindow="-8" yWindow="-8" windowWidth="1616" windowHeight="876" activeSheetId="1"/>
  </customWorkbookViews>
</workbook>
</file>

<file path=xl/calcChain.xml><?xml version="1.0" encoding="utf-8"?>
<calcChain xmlns="http://schemas.openxmlformats.org/spreadsheetml/2006/main">
  <c r="J53" i="26" l="1"/>
  <c r="J54" i="26"/>
  <c r="J55" i="26"/>
  <c r="J56" i="26"/>
  <c r="G53" i="26"/>
  <c r="G54" i="26"/>
  <c r="G55" i="26"/>
  <c r="G56" i="26"/>
  <c r="J101" i="26"/>
  <c r="G101" i="26"/>
  <c r="J104" i="26" l="1"/>
  <c r="G104" i="26"/>
  <c r="D104" i="26"/>
  <c r="L103" i="26"/>
  <c r="K103" i="26"/>
  <c r="I103" i="26"/>
  <c r="H103" i="26"/>
  <c r="F103" i="26"/>
  <c r="E103" i="26"/>
  <c r="J102" i="26"/>
  <c r="G102" i="26"/>
  <c r="D102" i="26"/>
  <c r="D101" i="26"/>
  <c r="J100" i="26"/>
  <c r="G100" i="26"/>
  <c r="D100" i="26"/>
  <c r="L99" i="26"/>
  <c r="K99" i="26"/>
  <c r="I99" i="26"/>
  <c r="H99" i="26"/>
  <c r="F99" i="26"/>
  <c r="E99" i="26"/>
  <c r="J98" i="26"/>
  <c r="G98" i="26"/>
  <c r="D98" i="26"/>
  <c r="J97" i="26"/>
  <c r="G97" i="26"/>
  <c r="D97" i="26"/>
  <c r="J96" i="26"/>
  <c r="G96" i="26"/>
  <c r="D96" i="26"/>
  <c r="L95" i="26"/>
  <c r="K95" i="26"/>
  <c r="I95" i="26"/>
  <c r="H95" i="26"/>
  <c r="F95" i="26"/>
  <c r="E95" i="26"/>
  <c r="D94" i="26"/>
  <c r="D93" i="26"/>
  <c r="D92" i="26"/>
  <c r="D91" i="26"/>
  <c r="D90" i="26"/>
  <c r="D89" i="26"/>
  <c r="D88" i="26"/>
  <c r="D87" i="26"/>
  <c r="D86" i="26"/>
  <c r="D85" i="26"/>
  <c r="D84" i="26"/>
  <c r="D83" i="26"/>
  <c r="D82" i="26"/>
  <c r="D81" i="26"/>
  <c r="D80" i="26"/>
  <c r="L79" i="26"/>
  <c r="K79" i="26"/>
  <c r="I79" i="26"/>
  <c r="H79" i="26"/>
  <c r="G79" i="26" s="1"/>
  <c r="F79" i="26"/>
  <c r="E79" i="26"/>
  <c r="J78" i="26"/>
  <c r="G78" i="26"/>
  <c r="D78" i="26"/>
  <c r="J77" i="26"/>
  <c r="G77" i="26"/>
  <c r="D77" i="26"/>
  <c r="J76" i="26"/>
  <c r="G76" i="26"/>
  <c r="D76" i="26"/>
  <c r="J75" i="26"/>
  <c r="G75" i="26"/>
  <c r="D75" i="26"/>
  <c r="J74" i="26"/>
  <c r="G74" i="26"/>
  <c r="D74" i="26"/>
  <c r="J73" i="26"/>
  <c r="G73" i="26"/>
  <c r="D73" i="26"/>
  <c r="J72" i="26"/>
  <c r="G72" i="26"/>
  <c r="D72" i="26"/>
  <c r="J71" i="26"/>
  <c r="G71" i="26"/>
  <c r="D71" i="26"/>
  <c r="J70" i="26"/>
  <c r="G70" i="26"/>
  <c r="D70" i="26"/>
  <c r="J69" i="26"/>
  <c r="G69" i="26"/>
  <c r="D69" i="26"/>
  <c r="J68" i="26"/>
  <c r="G68" i="26"/>
  <c r="D68" i="26"/>
  <c r="J67" i="26"/>
  <c r="G67" i="26"/>
  <c r="D67" i="26"/>
  <c r="J66" i="26"/>
  <c r="G66" i="26"/>
  <c r="D66" i="26"/>
  <c r="L65" i="26"/>
  <c r="K65" i="26"/>
  <c r="I65" i="26"/>
  <c r="H65" i="26"/>
  <c r="F65" i="26"/>
  <c r="E65" i="26"/>
  <c r="J64" i="26"/>
  <c r="G64" i="26"/>
  <c r="D64" i="26"/>
  <c r="J63" i="26"/>
  <c r="G63" i="26"/>
  <c r="D63" i="26"/>
  <c r="J62" i="26"/>
  <c r="G62" i="26"/>
  <c r="D62" i="26"/>
  <c r="J61" i="26"/>
  <c r="G61" i="26"/>
  <c r="D61" i="26"/>
  <c r="J60" i="26"/>
  <c r="G60" i="26"/>
  <c r="D60" i="26"/>
  <c r="J59" i="26"/>
  <c r="G59" i="26"/>
  <c r="D59" i="26"/>
  <c r="J58" i="26"/>
  <c r="G58" i="26"/>
  <c r="D58" i="26"/>
  <c r="J57" i="26"/>
  <c r="G57" i="26"/>
  <c r="D57" i="26"/>
  <c r="D56" i="26"/>
  <c r="D55" i="26"/>
  <c r="D54" i="26"/>
  <c r="D53" i="26"/>
  <c r="L52" i="26"/>
  <c r="K52" i="26"/>
  <c r="I52" i="26"/>
  <c r="H52" i="26"/>
  <c r="F52" i="26"/>
  <c r="E52" i="26"/>
  <c r="J50" i="26"/>
  <c r="G50" i="26"/>
  <c r="D50" i="26"/>
  <c r="L49" i="26"/>
  <c r="K49" i="26"/>
  <c r="I49" i="26"/>
  <c r="H49" i="26"/>
  <c r="F49" i="26"/>
  <c r="E49" i="26"/>
  <c r="K48" i="26"/>
  <c r="J48" i="26"/>
  <c r="H48" i="26"/>
  <c r="G48" i="26" s="1"/>
  <c r="E48" i="26"/>
  <c r="D48" i="26" s="1"/>
  <c r="K47" i="26"/>
  <c r="J47" i="26" s="1"/>
  <c r="H47" i="26"/>
  <c r="G47" i="26" s="1"/>
  <c r="E47" i="26"/>
  <c r="D47" i="26" s="1"/>
  <c r="J46" i="26"/>
  <c r="G46" i="26"/>
  <c r="E46" i="26"/>
  <c r="D46" i="26" s="1"/>
  <c r="J45" i="26"/>
  <c r="G45" i="26"/>
  <c r="E45" i="26"/>
  <c r="D45" i="26" s="1"/>
  <c r="K44" i="26"/>
  <c r="J44" i="26" s="1"/>
  <c r="G44" i="26"/>
  <c r="D44" i="26"/>
  <c r="K43" i="26"/>
  <c r="J43" i="26" s="1"/>
  <c r="G43" i="26"/>
  <c r="D43" i="26"/>
  <c r="K42" i="26"/>
  <c r="J42" i="26" s="1"/>
  <c r="G42" i="26"/>
  <c r="D42" i="26"/>
  <c r="K41" i="26"/>
  <c r="J41" i="26" s="1"/>
  <c r="H41" i="26"/>
  <c r="G41" i="26" s="1"/>
  <c r="D41" i="26"/>
  <c r="K40" i="26"/>
  <c r="J40" i="26" s="1"/>
  <c r="H40" i="26"/>
  <c r="G40" i="26" s="1"/>
  <c r="D40" i="26"/>
  <c r="K39" i="26"/>
  <c r="J39" i="26" s="1"/>
  <c r="H39" i="26"/>
  <c r="G39" i="26" s="1"/>
  <c r="D39" i="26"/>
  <c r="J38" i="26"/>
  <c r="H38" i="26"/>
  <c r="G38" i="26" s="1"/>
  <c r="D38" i="26"/>
  <c r="J37" i="26"/>
  <c r="H37" i="26"/>
  <c r="G37" i="26" s="1"/>
  <c r="D37" i="26"/>
  <c r="J36" i="26"/>
  <c r="H36" i="26"/>
  <c r="G36" i="26" s="1"/>
  <c r="D36" i="26"/>
  <c r="J35" i="26"/>
  <c r="H35" i="26"/>
  <c r="G35" i="26" s="1"/>
  <c r="D35" i="26"/>
  <c r="J34" i="26"/>
  <c r="H34" i="26"/>
  <c r="G34" i="26" s="1"/>
  <c r="D34" i="26"/>
  <c r="J33" i="26"/>
  <c r="H33" i="26"/>
  <c r="G33" i="26" s="1"/>
  <c r="D33" i="26"/>
  <c r="J32" i="26"/>
  <c r="H32" i="26"/>
  <c r="G32" i="26" s="1"/>
  <c r="D32" i="26"/>
  <c r="J31" i="26"/>
  <c r="H31" i="26"/>
  <c r="G31" i="26" s="1"/>
  <c r="D31" i="26"/>
  <c r="J30" i="26"/>
  <c r="H30" i="26"/>
  <c r="G30" i="26" s="1"/>
  <c r="D30" i="26"/>
  <c r="J29" i="26"/>
  <c r="H29" i="26"/>
  <c r="G29" i="26" s="1"/>
  <c r="D29" i="26"/>
  <c r="K28" i="26"/>
  <c r="J28" i="26" s="1"/>
  <c r="G28" i="26"/>
  <c r="E28" i="26"/>
  <c r="D28" i="26" s="1"/>
  <c r="K27" i="26"/>
  <c r="J27" i="26" s="1"/>
  <c r="G27" i="26"/>
  <c r="E27" i="26"/>
  <c r="D27" i="26" s="1"/>
  <c r="K26" i="26"/>
  <c r="H26" i="26"/>
  <c r="G26" i="26" s="1"/>
  <c r="E26" i="26"/>
  <c r="D26" i="26" s="1"/>
  <c r="K25" i="26"/>
  <c r="J25" i="26" s="1"/>
  <c r="H25" i="26"/>
  <c r="G25" i="26" s="1"/>
  <c r="E25" i="26"/>
  <c r="D25" i="26" s="1"/>
  <c r="J24" i="26"/>
  <c r="H24" i="26"/>
  <c r="G24" i="26" s="1"/>
  <c r="E24" i="26"/>
  <c r="D24" i="26" s="1"/>
  <c r="J23" i="26"/>
  <c r="H23" i="26"/>
  <c r="G23" i="26" s="1"/>
  <c r="E23" i="26"/>
  <c r="D23" i="26" s="1"/>
  <c r="J22" i="26"/>
  <c r="H22" i="26"/>
  <c r="G22" i="26" s="1"/>
  <c r="E22" i="26"/>
  <c r="D22" i="26" s="1"/>
  <c r="J21" i="26"/>
  <c r="H21" i="26"/>
  <c r="G21" i="26" s="1"/>
  <c r="E21" i="26"/>
  <c r="D21" i="26" s="1"/>
  <c r="J20" i="26"/>
  <c r="H20" i="26"/>
  <c r="G20" i="26" s="1"/>
  <c r="E20" i="26"/>
  <c r="D20" i="26" s="1"/>
  <c r="J19" i="26"/>
  <c r="G19" i="26"/>
  <c r="E19" i="26"/>
  <c r="D19" i="26" s="1"/>
  <c r="J18" i="26"/>
  <c r="G18" i="26"/>
  <c r="E18" i="26"/>
  <c r="D18" i="26" s="1"/>
  <c r="J17" i="26"/>
  <c r="G17" i="26"/>
  <c r="E17" i="26"/>
  <c r="D17" i="26" s="1"/>
  <c r="J16" i="26"/>
  <c r="G16" i="26"/>
  <c r="E16" i="26"/>
  <c r="D16" i="26" s="1"/>
  <c r="J15" i="26"/>
  <c r="G15" i="26"/>
  <c r="E15" i="26"/>
  <c r="D15" i="26" s="1"/>
  <c r="J14" i="26"/>
  <c r="G14" i="26"/>
  <c r="E14" i="26"/>
  <c r="D14" i="26" s="1"/>
  <c r="J13" i="26"/>
  <c r="G13" i="26"/>
  <c r="E13" i="26"/>
  <c r="D13" i="26" s="1"/>
  <c r="J12" i="26"/>
  <c r="G12" i="26"/>
  <c r="E12" i="26"/>
  <c r="D12" i="26" s="1"/>
  <c r="J11" i="26"/>
  <c r="G11" i="26"/>
  <c r="E11" i="26"/>
  <c r="D11" i="26" s="1"/>
  <c r="L10" i="26"/>
  <c r="L9" i="26" s="1"/>
  <c r="I10" i="26"/>
  <c r="I9" i="26" s="1"/>
  <c r="F10" i="26"/>
  <c r="F9" i="26" s="1"/>
  <c r="F51" i="26" l="1"/>
  <c r="J99" i="26"/>
  <c r="H10" i="26"/>
  <c r="G10" i="26" s="1"/>
  <c r="J65" i="26"/>
  <c r="K10" i="26"/>
  <c r="J10" i="26" s="1"/>
  <c r="G65" i="26"/>
  <c r="D95" i="26"/>
  <c r="J95" i="26"/>
  <c r="G52" i="26"/>
  <c r="D65" i="26"/>
  <c r="I51" i="26"/>
  <c r="D99" i="26"/>
  <c r="J26" i="26"/>
  <c r="D52" i="26"/>
  <c r="D79" i="26"/>
  <c r="E51" i="26"/>
  <c r="L51" i="26"/>
  <c r="G49" i="26"/>
  <c r="G99" i="26"/>
  <c r="D103" i="26"/>
  <c r="J103" i="26"/>
  <c r="D49" i="26"/>
  <c r="J49" i="26"/>
  <c r="J79" i="26"/>
  <c r="G95" i="26"/>
  <c r="E10" i="26"/>
  <c r="G103" i="26"/>
  <c r="K51" i="26"/>
  <c r="J52" i="26"/>
  <c r="H9" i="26"/>
  <c r="H51" i="26"/>
  <c r="L8" i="26" l="1"/>
  <c r="K9" i="26"/>
  <c r="K8" i="26" s="1"/>
  <c r="D51" i="26"/>
  <c r="F8" i="26"/>
  <c r="I8" i="26"/>
  <c r="J9" i="26"/>
  <c r="G9" i="26"/>
  <c r="H8" i="26"/>
  <c r="D10" i="26"/>
  <c r="E9" i="26"/>
  <c r="J51" i="26"/>
  <c r="G51" i="26"/>
  <c r="D9" i="26" l="1"/>
  <c r="E8" i="26"/>
  <c r="G8" i="26"/>
  <c r="J8" i="26"/>
  <c r="D8" i="26" l="1"/>
</calcChain>
</file>

<file path=xl/sharedStrings.xml><?xml version="1.0" encoding="utf-8"?>
<sst xmlns="http://schemas.openxmlformats.org/spreadsheetml/2006/main" count="293" uniqueCount="245">
  <si>
    <t>Наименование объекта</t>
  </si>
  <si>
    <t>Вид работ</t>
  </si>
  <si>
    <t>за счет
средств местного бюджета</t>
  </si>
  <si>
    <t xml:space="preserve">за счет межбюджетных трансфертов из бюджетов других уровней  </t>
  </si>
  <si>
    <t>МБУК "Сургутский краеведческий музей"</t>
  </si>
  <si>
    <t>МБУ ИКЦ "Старый Сургут"</t>
  </si>
  <si>
    <t>МБУ ЦФП "Надежда"</t>
  </si>
  <si>
    <t>№ 
п/п</t>
  </si>
  <si>
    <t>Ремонт объектов социальной сферы:</t>
  </si>
  <si>
    <t>ВСЕГО</t>
  </si>
  <si>
    <t>2024 год</t>
  </si>
  <si>
    <t>МБУ по работе с подростками и молодежью по месту жительства "Вариант"</t>
  </si>
  <si>
    <t>Департамент городского хозяйства</t>
  </si>
  <si>
    <t>ПИР, проверка достоверности определения сметной стоимости</t>
  </si>
  <si>
    <t>Всего</t>
  </si>
  <si>
    <t>Отдел планирования расходов,  52 21 58</t>
  </si>
  <si>
    <t>Проверка достоверности определения сметной стоимости</t>
  </si>
  <si>
    <t>Администрации города, в том числе:</t>
  </si>
  <si>
    <t xml:space="preserve">ремонт </t>
  </si>
  <si>
    <t>к пояснительной записке</t>
  </si>
  <si>
    <t>1.1</t>
  </si>
  <si>
    <t>2.1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</si>
  <si>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</si>
  <si>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</si>
  <si>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</si>
  <si>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</si>
  <si>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</si>
  <si>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</si>
  <si>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</si>
  <si>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</si>
  <si>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2025 год</t>
  </si>
  <si>
    <t>Проспект Комсомольский (на участке от ул. Югорская до ул. Щепеткина)</t>
  </si>
  <si>
    <t>Восстановление асфальтобетонного покрытия методом сплошного асфальтирования (ликвидация колейности)</t>
  </si>
  <si>
    <t>3.3.</t>
  </si>
  <si>
    <t>3.3.1.</t>
  </si>
  <si>
    <t>МБДОУ №4 "Умка"</t>
  </si>
  <si>
    <t>1.1.1.</t>
  </si>
  <si>
    <t>МБДОУ №6 "Василек"</t>
  </si>
  <si>
    <t>МБДОУ №26 "Золотая рыбка"</t>
  </si>
  <si>
    <t>1.1.3.</t>
  </si>
  <si>
    <t>МБДОУ № 28 "Калинка"</t>
  </si>
  <si>
    <t>МБДОУ № 41 "Рябинушка"</t>
  </si>
  <si>
    <t>МБДОУ № 70 "Голубок"</t>
  </si>
  <si>
    <t>1.1.6.</t>
  </si>
  <si>
    <t>1.1.7.</t>
  </si>
  <si>
    <t>МБДОУ № 77 "Бусинка"</t>
  </si>
  <si>
    <t>1.1.8.</t>
  </si>
  <si>
    <t>МБОУ СОШ № 1</t>
  </si>
  <si>
    <t>МБОУ СОШ № 4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</si>
  <si>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</si>
  <si>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</si>
  <si>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</si>
  <si>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</si>
  <si>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</si>
  <si>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</si>
  <si>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</si>
  <si>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</si>
  <si>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МАУ ДО "Детская хореографическая школа №1"</t>
  </si>
  <si>
    <t>1.1.17.</t>
  </si>
  <si>
    <t>1.1.18.</t>
  </si>
  <si>
    <t>1.1.19.</t>
  </si>
  <si>
    <t>1.1.20.</t>
  </si>
  <si>
    <t>1.1.21.</t>
  </si>
  <si>
    <t>1.1.22.</t>
  </si>
  <si>
    <t>1.1.23.</t>
  </si>
  <si>
    <t>1.1.24.</t>
  </si>
  <si>
    <t>1.1.25.</t>
  </si>
  <si>
    <t>1.1.26.</t>
  </si>
  <si>
    <t>1.1.27.</t>
  </si>
  <si>
    <t>1.1.28.</t>
  </si>
  <si>
    <t>Департамент архитектуры и градостроительства, 
в том числе:</t>
  </si>
  <si>
    <t>4.</t>
  </si>
  <si>
    <t>Департамент имущественных и земельных отношений</t>
  </si>
  <si>
    <t>4.1.</t>
  </si>
  <si>
    <t>Ремонт муниципальных жилых помещений для последующего предоставления гражданам</t>
  </si>
  <si>
    <t xml:space="preserve">Информация об объеме расходов, 
предусмотренных в проекте бюджета города Сургута на 2024 год и плановый период 2025-2026 годов 
на проведение текущего ремонта </t>
  </si>
  <si>
    <t>2026 год</t>
  </si>
  <si>
    <t>МБДОУ № 47 "Гусельки"</t>
  </si>
  <si>
    <t>МБДОУ № 56 "Искорка"</t>
  </si>
  <si>
    <t>МБДОУ № 61 "Лель"</t>
  </si>
  <si>
    <t>МБДОУ № 74 "Филлипок"</t>
  </si>
  <si>
    <t>МБОУ СШ № 12</t>
  </si>
  <si>
    <t>МБОУ СОШ № 7</t>
  </si>
  <si>
    <t>МБОУ СОШ № 8 имени Сибирцева А.Н.</t>
  </si>
  <si>
    <t>замена дверных блоков (ул. Марии Поливановой, 8),
проверка сметной документации</t>
  </si>
  <si>
    <t>ремонт внутренних помещений (ул. Генерала Иванова, 7/2),
проверка сметной документации</t>
  </si>
  <si>
    <t>ремонт санитарных узлов (проспект Ленина, д. 74/1)
ремонт спортивного зала, санитарных узлов (ул. Энтузиастов, д. 65)
проверка сметной документации</t>
  </si>
  <si>
    <t>ремонт групповых помещений, 
устройство контейнерной площадки (ул. Григория Кукуевицкого, 10/3)
устройство контейнерной площадки (ул. Григория Кукуевицкого, 10/6)
проверка сметной документации</t>
  </si>
  <si>
    <t>асфальтирование (ул. Дзержинского, 2/2, ул. Дзержинского, 2/3 )
проверка сметной документации</t>
  </si>
  <si>
    <t>устройство контейнерной площадки (ул. Профсоюзов 40/1, ул. Пушкина, 13)
проверка сметной документации</t>
  </si>
  <si>
    <t>устройство контейнерной площадки (ул. Студенческая, 15, ул. 50 лет ВЛКСМ, 2а)
проверка сметной документации</t>
  </si>
  <si>
    <t>ремонт групповых помещений, устройство контейнерной площадки (ул. Энергетиков 3/3), 
устройство контейнерной площадки (ул. Энергетиков, 27)
проверка сметной документации</t>
  </si>
  <si>
    <t>ремонт групповых помещений, ремонт чердачного помещения кровли (Островского, 21/2) проверка сметной документации</t>
  </si>
  <si>
    <t>ремонт актового зала, ремонт стен в помещении спортивного зала (ул. Островского, 1)
проверка сметной документации</t>
  </si>
  <si>
    <t>ремонт запасных выходов и кабинетов,
проверка сметной документации</t>
  </si>
  <si>
    <t>ремонт внутренних помещений (проезд Дружбы, 12а)
проверка сметной документации</t>
  </si>
  <si>
    <t>устройство контейнерной площадки (ул. Энергетиков, 49)
проверка сметной документации</t>
  </si>
  <si>
    <t>ремонт кабинетов (ул. Кукуевицкого, 12/3)
проверка сметной документации</t>
  </si>
  <si>
    <t>МБОУ СОШ № 19</t>
  </si>
  <si>
    <t>устройство контейнерной площадки (ул. Геологическая, 7/1)
проверка сметной документации</t>
  </si>
  <si>
    <t>МБОУ НШ № 30</t>
  </si>
  <si>
    <t>ремонт путей эвакуации (ул. Ленина, 68/1)
проверка сметной документации</t>
  </si>
  <si>
    <t>МБОУ СОШ № 44</t>
  </si>
  <si>
    <t>устройство контейнерной площадки (Пионерная, 1)
проверка сметной документации</t>
  </si>
  <si>
    <t>МБОУ НШ Прогимназия</t>
  </si>
  <si>
    <t>ремонт полов в кабинете № 332 (малый спорт зал), устройство контейнерной площадки (ул. Лермонтова, 8/2) 
проверка сметной документации</t>
  </si>
  <si>
    <t>МБОУ Сургутский естествннонаучный лицей</t>
  </si>
  <si>
    <t>устройство контейнерной площадки (ул. Энергетиков, 51, ул. Просвещения, 50)
проверка сметной документации</t>
  </si>
  <si>
    <t xml:space="preserve">МБУК Центральная библиотечная система </t>
  </si>
  <si>
    <t>ремонт помещений, замена светильников (ул. Республики, 78/1)
ремонт помещений (ул. Дзержинского, 10, ул. Лермонтова, 6/3, ул. Крылова, 6а)
ремонт помещений, санитарного узла (ул. Мира, 35)
ремонт щита учетно-распределительного (ул. Островского, 3)  
составление, проверка сметной документации</t>
  </si>
  <si>
    <t>ремонт помещений бывшего гаража, замена светильников (ул. 30 лет Победы, 21/2) 
проверка сметной документации</t>
  </si>
  <si>
    <t>МБУ ДО "Детская школа искусств им. Г. Кукуевицкого"</t>
  </si>
  <si>
    <t>ремонт помещений (устройство перегородок в сан.узлах, электромантажные работы),
замена световых приборов (ул. Ленинградская, 12)
проверка сметной документации</t>
  </si>
  <si>
    <t>ремонт полов хореографического класса (ул. Привокзальная, 30)
проверка сметной документации</t>
  </si>
  <si>
    <t>МБУ ДО СШОР "Югория" им. А.А. Пилояна</t>
  </si>
  <si>
    <t>замена покрытия пола, окраска наружных декоративных металлических элементов, замена дверного блока (ул. Пушкина, 15/2)
проверка сметной документации</t>
  </si>
  <si>
    <t>МБУ ДО СШ "Виктория"</t>
  </si>
  <si>
    <t>1.1.29.</t>
  </si>
  <si>
    <t>МБУ ДО СШОР "Ермак"</t>
  </si>
  <si>
    <t>ремонт помещений (поселок Таежный, ул. Аэрофлотская, 35)
проверка сметной документации</t>
  </si>
  <si>
    <t>ремонт тренажерного зала (замена дверных блоков), ремонт спорт зала (ул. Энергетиков, 47)
ремонт спорт зала (ул. Саянская, 11а)
проверка сметной документации</t>
  </si>
  <si>
    <t>1.1.30.</t>
  </si>
  <si>
    <t>МБУ ДО СШОР "Аверс"</t>
  </si>
  <si>
    <t>ремонт внутренних помещений, ремонт душевых, ремонт кабельной линии (ул. 50 лет ВЛКСМ, 1а)
проверка сметной документации</t>
  </si>
  <si>
    <t>1.1.31.</t>
  </si>
  <si>
    <t>ремонт внутренних помещений (ул. Мелик-Карамова, 74А, ул. Энтузиастов, 45)
проверка сметной документации</t>
  </si>
  <si>
    <t>1.1.32.</t>
  </si>
  <si>
    <t>МБУ ЦСП "Сибирский легион"</t>
  </si>
  <si>
    <t>1.1.33.</t>
  </si>
  <si>
    <t>1.1.34.</t>
  </si>
  <si>
    <t>МАУ "Наше время"</t>
  </si>
  <si>
    <t>ремонт подземного накопительного септика (п.Барсово), устройство покрытия пола из резиновой крошки (ул. Декабристов, 1а), ремонт отмостки и крыльца (ул. Мира, 40)
проверка сметной документации</t>
  </si>
  <si>
    <t>ремонт внутренних помещений (ул. Энтузиастов, 1)
ремонт крыльца входной группы (ул. Мелик-Карамова, 72)
ремонт помещений (ул. Островского, 21а)
проверка сметной документации</t>
  </si>
  <si>
    <t>замена светильников (ул. Майская, 10, ул. Быстринская, 20, ул. Студенческая, 21)
проверка сметной документации</t>
  </si>
  <si>
    <t>текущий ремонт помещений (ремонт внутренних помещений 1-2 этажа (ул. Затонская, 1а)
проверка сметной документации</t>
  </si>
  <si>
    <t>текущий ремонт помещений (ул. Лермонтова, 7, ул. Мелик-Карамова, 74а, ул. Первопроходцев, 2, ул. Маяковского, 27/1, ул. 30 лет Победы, 11, ул. Нагорная, 7, ул. Маяковского, 45/1)
проверка сметной документации</t>
  </si>
  <si>
    <t>1.4.</t>
  </si>
  <si>
    <t>МКУ "Наш город"</t>
  </si>
  <si>
    <t>МКУ "ССЦ"</t>
  </si>
  <si>
    <t>МКУ "ДЭАЗиС"</t>
  </si>
  <si>
    <t>1.5.</t>
  </si>
  <si>
    <t>МКУ "Дворец торжеств"</t>
  </si>
  <si>
    <t>ремонт облицовки наружных стен, ремонт потолков и замена дверных блоков, ремонт внутренних помещений,
проверка сметной документации</t>
  </si>
  <si>
    <t>ремонт 21 помещения, 
СМР, проверка сметной документации</t>
  </si>
  <si>
    <t xml:space="preserve"> Улица Энергетиков (от улицы Майской до улицы Энгельса. Дорога автомобильная. Улица Энергетиков (от улицы Энгельса до улицы Энергетиков, МКД №18)</t>
  </si>
  <si>
    <t>Улица Бахилова</t>
  </si>
  <si>
    <t>Улица Юности</t>
  </si>
  <si>
    <t>Улица Электротехническая (от ул.Энергостроителей до кольца ГРЭС)</t>
  </si>
  <si>
    <t>Улица Технологическая</t>
  </si>
  <si>
    <t>Нефтеюганское шоссе (на участке от Пивзавода до ул. Маяковского)</t>
  </si>
  <si>
    <t>3.1.8</t>
  </si>
  <si>
    <t>3.4.2.</t>
  </si>
  <si>
    <t>Муниципальное казенное учреждение "Лесопарковое хозяйство", в том числе:</t>
  </si>
  <si>
    <t>Сквер в микрорайоне 32</t>
  </si>
  <si>
    <t>Водохранилище на р. Сайма</t>
  </si>
  <si>
    <t>ремонт покрытия из тротуарной плитки пешеходного перехода №1*</t>
  </si>
  <si>
    <t>Внутриквартальный проезд от улицы Югорской до МБОУ СОШ № 45                                           (МБОУ СОШ №45 проезд Взлётный, 6)</t>
  </si>
  <si>
    <t>Внутриквартальный проезд от улицы Лермонтова,13 и до улицы Чехова,14/3</t>
  </si>
  <si>
    <t>Внутриквартальный проезд от улицы Федорова между Торговым центром «Геолог» и МБОУ гимназией имени Ф.К. Салманова (ул. Московская, 33)</t>
  </si>
  <si>
    <t>ул. Московская на улице от Мелик-Карамова д.90 до ул. Московская д. 34</t>
  </si>
  <si>
    <t>Внутриквартальный проезд от улицы Мелик-Карамова вдоль МКД № 9 по улице Нагорной</t>
  </si>
  <si>
    <t>Внутриквартальный проезд от ул. Аэрофлотской до дома Аэрофлотская, 21</t>
  </si>
  <si>
    <t>Проезд от проспекта Пролетарского до МБОУ СОШ № 44</t>
  </si>
  <si>
    <t>Проезд от улицы Декабристов между МКД № 12/1 и МБОУ СОШ № 25</t>
  </si>
  <si>
    <t>Внутриквартальный проезд от ул. Григория Кукуевицкого 18 и до ул. Ленинградской 10 А</t>
  </si>
  <si>
    <t>МАОУДО "Эколого-биологический центр" проезд Дружбы, 7</t>
  </si>
  <si>
    <t>Внутриквартальный проезд от улицы Мелик-Карамова 76 А и до улицы Федорова, 5/3</t>
  </si>
  <si>
    <t>Внутриквартальный проезд от улицы Югорской до МКД № 18</t>
  </si>
  <si>
    <t>Дорога автомобильная. ул. Энергетиков (от ул. Энгельса до ул. Гагарина) левая полоса</t>
  </si>
  <si>
    <t>Дорога автомобильная. ул. Энергетиков (от ул. Энгельса до ул. Гагарина) правая полоса</t>
  </si>
  <si>
    <t>Тюменский тракт от Белого яра до пос. Юности</t>
  </si>
  <si>
    <t>ул. Киртбая</t>
  </si>
  <si>
    <t>ул. Профсоюзов в районе стр. 38, 40</t>
  </si>
  <si>
    <t>ул. Аэрофлотская от кладбища до путепровода с ул. Западная: левая полоса</t>
  </si>
  <si>
    <t>Югорский тракт с пересечением Ф.Показаньева</t>
  </si>
  <si>
    <t>Островского - Мира в сторону Профсоюзов</t>
  </si>
  <si>
    <t>пр. Мира в районе центрального рынка</t>
  </si>
  <si>
    <t>ул Профсоюзов в районе стр 33 по ул. Пушкина</t>
  </si>
  <si>
    <t>Профсоюзов в районе стр74 по пр. Ленина и Профсоюзов 12</t>
  </si>
  <si>
    <t>ул. Пушкина в районе пересечения с ул.Мира</t>
  </si>
  <si>
    <t>ул. Мира в сторону Островского на пересечении с ул. Пушкина</t>
  </si>
  <si>
    <t>Ленина,78</t>
  </si>
  <si>
    <t>Дорога автомобильная. Нефтеюганское шоссе (на участке от  Островского  до Маяковского)</t>
  </si>
  <si>
    <t>Улица Дальняя (дорога автомобильная от улицы Аэрофлотской до Городского кладбища)</t>
  </si>
  <si>
    <t>Улица Автомобилистов</t>
  </si>
  <si>
    <t>Дорога автомобильная. Улица Западная</t>
  </si>
  <si>
    <t>Ремонт парковок</t>
  </si>
  <si>
    <t>Автомобильная стоянка по проспекту Мира 1</t>
  </si>
  <si>
    <t>Дорога автомобильная. Югорский тракт (от Нефтеюганского шоссе до улицы 4«З»): ликвидация незаконной парковочной дятельности.</t>
  </si>
  <si>
    <t>3.2.3</t>
  </si>
  <si>
    <t>3.2.4</t>
  </si>
  <si>
    <t>Ремонт автомобильных дорог 
в том числе:</t>
  </si>
  <si>
    <t>3.1.9</t>
  </si>
  <si>
    <t>3.1.10</t>
  </si>
  <si>
    <t>3.1.11</t>
  </si>
  <si>
    <t>3.1.12</t>
  </si>
  <si>
    <t>3.2.</t>
  </si>
  <si>
    <t>3.2.1.</t>
  </si>
  <si>
    <t>3.2.2.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</si>
  <si>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</si>
  <si>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</si>
  <si>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</si>
  <si>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</si>
  <si>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</si>
  <si>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</si>
  <si>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</si>
  <si>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</si>
  <si>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</si>
  <si>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</si>
  <si>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</si>
  <si>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</si>
  <si>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</si>
  <si>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</si>
  <si>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</si>
  <si>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</si>
  <si>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</si>
  <si>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</si>
  <si>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</si>
  <si>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</si>
  <si>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3.3.13</t>
  </si>
  <si>
    <t>3.3.14</t>
  </si>
  <si>
    <t>3.3.15</t>
  </si>
  <si>
    <t>3.4</t>
  </si>
  <si>
    <t>3.4.1</t>
  </si>
  <si>
    <t>3.5.</t>
  </si>
  <si>
    <t>3.6.</t>
  </si>
  <si>
    <t>3.6.1.</t>
  </si>
  <si>
    <t>3.6.2.</t>
  </si>
  <si>
    <t>Ремонт внутриквартальных проездов, в том числе:</t>
  </si>
  <si>
    <t>ремонт строения № 12, обследование сосотояния фундамента дома № 5, 
проверка сметной документации</t>
  </si>
  <si>
    <t>1.1.2.</t>
  </si>
  <si>
    <t>1.1.4.</t>
  </si>
  <si>
    <t>1.1.5.</t>
  </si>
  <si>
    <t>1.3.</t>
  </si>
  <si>
    <t>1.2.</t>
  </si>
  <si>
    <t>ремонт помещений (ул. Андреевский заезд, 6)
проверка сметной документации</t>
  </si>
  <si>
    <t>ремонт групповых помещений 2 этажа (ул. Чехова, 2), 
проверка сметной документации</t>
  </si>
  <si>
    <t>ремонт полов в групповых помещения (Москрвская, 32б)
проверка сметной документации</t>
  </si>
  <si>
    <t>Муниципальное казенное учреждение "Хозяйственно-эксплуатационное управление"</t>
  </si>
  <si>
    <t>проверка и составление сметной документации</t>
  </si>
  <si>
    <t>Дорога вокруг ТЦ Ситимолл</t>
  </si>
  <si>
    <t>замена игрового оборудования на детских площадках</t>
  </si>
  <si>
    <t>устройство резинового покрытия</t>
  </si>
  <si>
    <t>тыс. рублей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</si>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</sst>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,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Helv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7" tint="-0.249977111117893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8" fillId="0" borderId="0"/>
    <xf numFmtId="0" fontId="10" fillId="0" borderId="0"/>
    <xf numFmtId="0" fontId="13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22" fillId="0" borderId="0"/>
  </cellStyleXfs>
  <cellXfs count="8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" fontId="5" fillId="2" borderId="0" xfId="0" applyNumberFormat="1" applyFont="1" applyFill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0" fillId="0" borderId="0" xfId="0"/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4" fillId="5" borderId="1" xfId="4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justify" vertical="center"/>
    </xf>
    <xf numFmtId="49" fontId="4" fillId="0" borderId="0" xfId="0" applyNumberFormat="1" applyFont="1" applyFill="1" applyBorder="1" applyAlignment="1">
      <alignment horizontal="justify" vertical="center" wrapText="1"/>
    </xf>
    <xf numFmtId="0" fontId="17" fillId="0" borderId="0" xfId="0" applyFont="1" applyFill="1" applyAlignment="1">
      <alignment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8" fillId="4" borderId="1" xfId="0" applyNumberFormat="1" applyFont="1" applyFill="1" applyBorder="1" applyAlignment="1">
      <alignment horizontal="justify" vertical="center" wrapText="1"/>
    </xf>
    <xf numFmtId="49" fontId="5" fillId="5" borderId="1" xfId="0" applyNumberFormat="1" applyFont="1" applyFill="1" applyBorder="1" applyAlignment="1">
      <alignment horizontal="justify" vertical="center" wrapText="1"/>
    </xf>
    <xf numFmtId="0" fontId="19" fillId="3" borderId="1" xfId="0" applyFont="1" applyFill="1" applyBorder="1" applyAlignment="1">
      <alignment horizontal="justify" vertical="center" wrapText="1"/>
    </xf>
    <xf numFmtId="4" fontId="19" fillId="4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justify" vertical="center" wrapText="1"/>
    </xf>
    <xf numFmtId="4" fontId="4" fillId="5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justify" vertical="center" wrapText="1"/>
    </xf>
    <xf numFmtId="49" fontId="4" fillId="5" borderId="1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justify" vertical="center" wrapText="1"/>
    </xf>
    <xf numFmtId="49" fontId="16" fillId="4" borderId="1" xfId="0" applyNumberFormat="1" applyFont="1" applyFill="1" applyBorder="1" applyAlignment="1">
      <alignment horizontal="center" vertical="center"/>
    </xf>
    <xf numFmtId="49" fontId="16" fillId="4" borderId="1" xfId="0" applyNumberFormat="1" applyFont="1" applyFill="1" applyBorder="1" applyAlignment="1">
      <alignment horizontal="justify" vertical="center" wrapText="1"/>
    </xf>
    <xf numFmtId="0" fontId="4" fillId="2" borderId="0" xfId="0" applyFont="1" applyFill="1" applyAlignment="1">
      <alignment vertical="center"/>
    </xf>
    <xf numFmtId="4" fontId="1" fillId="0" borderId="0" xfId="0" applyNumberFormat="1" applyFont="1" applyAlignment="1">
      <alignment vertical="center"/>
    </xf>
    <xf numFmtId="0" fontId="4" fillId="0" borderId="1" xfId="4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16" fillId="3" borderId="1" xfId="0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justify" vertical="center" wrapText="1"/>
    </xf>
    <xf numFmtId="0" fontId="16" fillId="0" borderId="0" xfId="0" applyFont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2" borderId="1" xfId="4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1" fillId="0" borderId="0" xfId="0" applyFont="1"/>
    <xf numFmtId="4" fontId="22" fillId="0" borderId="0" xfId="8" applyNumberFormat="1"/>
    <xf numFmtId="0" fontId="4" fillId="0" borderId="1" xfId="0" applyFont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justify" vertical="center" wrapText="1"/>
    </xf>
    <xf numFmtId="164" fontId="16" fillId="3" borderId="1" xfId="0" applyNumberFormat="1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164" fontId="16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</cellXfs>
  <cellStyles count="9">
    <cellStyle name="Обычный" xfId="0" builtinId="0"/>
    <cellStyle name="Обычный 13" xfId="6"/>
    <cellStyle name="Обычный 2" xfId="2"/>
    <cellStyle name="Обычный 2 2" xfId="5"/>
    <cellStyle name="Обычный 3" xfId="3"/>
    <cellStyle name="Обычный 3 2" xfId="4"/>
    <cellStyle name="Обычный 4" xfId="7"/>
    <cellStyle name="Обычный 5" xfId="8"/>
    <cellStyle name="Стиль 1" xfId="1"/>
  </cellStyles>
  <dxfs count="0"/>
  <tableStyles count="0" defaultTableStyle="TableStyleMedium2" defaultPivotStyle="PivotStyleMedium9"/>
  <colors>
    <mruColors>
      <color rgb="FFCCFF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M118"/>
  <sheetViews>
    <sheetView tabSelected="1" view="pageBreakPreview" zoomScaleNormal="100" zoomScaleSheetLayoutView="100" workbookViewId="0">
      <pane ySplit="7" topLeftCell="A17" activePane="bottomLeft" state="frozen"/>
      <selection pane="bottomLeft" activeCell="G17" sqref="G17"/>
    </sheetView>
  </sheetViews>
  <sheetFormatPr defaultColWidth="9.109375" defaultRowHeight="14.4" x14ac:dyDescent="0.3"/>
  <cols>
    <col min="1" max="1" width="7.44140625" style="3" customWidth="1"/>
    <col min="2" max="2" width="35.33203125" style="1" customWidth="1"/>
    <col min="3" max="3" width="21.33203125" style="30" customWidth="1"/>
    <col min="4" max="4" width="15" style="1" customWidth="1"/>
    <col min="5" max="5" width="15.5546875" style="1" customWidth="1"/>
    <col min="6" max="6" width="15.44140625" style="1" customWidth="1"/>
    <col min="7" max="7" width="16.109375" style="1" customWidth="1"/>
    <col min="8" max="8" width="17.33203125" style="1" customWidth="1"/>
    <col min="9" max="9" width="16.5546875" style="1" customWidth="1"/>
    <col min="10" max="10" width="15" style="13" customWidth="1"/>
    <col min="11" max="11" width="17" style="1" customWidth="1"/>
    <col min="12" max="12" width="16.109375" style="1" customWidth="1"/>
    <col min="13" max="16384" width="9.109375" style="1"/>
  </cols>
  <sheetData>
    <row r="1" spans="1:12" ht="18" x14ac:dyDescent="0.3">
      <c r="J1" s="32" t="s">
        <v>244</v>
      </c>
    </row>
    <row r="2" spans="1:12" ht="18" x14ac:dyDescent="0.3">
      <c r="J2" s="32" t="s">
        <v>19</v>
      </c>
      <c r="L2" s="20"/>
    </row>
    <row r="3" spans="1:12" ht="13.8" x14ac:dyDescent="0.3">
      <c r="J3" s="1"/>
    </row>
    <row r="4" spans="1:12" ht="60" customHeight="1" x14ac:dyDescent="0.3">
      <c r="A4" s="79" t="s">
        <v>75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2" ht="15.6" x14ac:dyDescent="0.25">
      <c r="A5" s="14"/>
      <c r="B5" s="15"/>
      <c r="D5" s="59"/>
      <c r="E5" s="18"/>
      <c r="F5" s="8"/>
      <c r="G5" s="12"/>
      <c r="H5" s="9"/>
      <c r="I5" s="8"/>
      <c r="J5" s="16"/>
      <c r="K5" s="10"/>
      <c r="L5" s="16" t="s">
        <v>243</v>
      </c>
    </row>
    <row r="6" spans="1:12" ht="21" customHeight="1" x14ac:dyDescent="0.3">
      <c r="A6" s="80" t="s">
        <v>7</v>
      </c>
      <c r="B6" s="80" t="s">
        <v>0</v>
      </c>
      <c r="C6" s="81" t="s">
        <v>1</v>
      </c>
      <c r="D6" s="82" t="s">
        <v>10</v>
      </c>
      <c r="E6" s="83"/>
      <c r="F6" s="84"/>
      <c r="G6" s="82" t="s">
        <v>30</v>
      </c>
      <c r="H6" s="83"/>
      <c r="I6" s="84"/>
      <c r="J6" s="82" t="s">
        <v>76</v>
      </c>
      <c r="K6" s="83"/>
      <c r="L6" s="84"/>
    </row>
    <row r="7" spans="1:12" s="4" customFormat="1" ht="65.25" customHeight="1" x14ac:dyDescent="0.3">
      <c r="A7" s="80"/>
      <c r="B7" s="80"/>
      <c r="C7" s="81"/>
      <c r="D7" s="55" t="s">
        <v>14</v>
      </c>
      <c r="E7" s="22" t="s">
        <v>2</v>
      </c>
      <c r="F7" s="22" t="s">
        <v>3</v>
      </c>
      <c r="G7" s="60" t="s">
        <v>14</v>
      </c>
      <c r="H7" s="22" t="s">
        <v>2</v>
      </c>
      <c r="I7" s="22" t="s">
        <v>3</v>
      </c>
      <c r="J7" s="55" t="s">
        <v>14</v>
      </c>
      <c r="K7" s="21" t="s">
        <v>2</v>
      </c>
      <c r="L7" s="17" t="s">
        <v>3</v>
      </c>
    </row>
    <row r="8" spans="1:12" s="52" customFormat="1" ht="22.5" customHeight="1" x14ac:dyDescent="0.3">
      <c r="A8" s="50"/>
      <c r="B8" s="36" t="s">
        <v>9</v>
      </c>
      <c r="C8" s="51"/>
      <c r="D8" s="62">
        <f t="shared" ref="D8:D28" si="0">E8+F8</f>
        <v>773371900</v>
      </c>
      <c r="E8" s="62">
        <f>E9+E49+E51+E103</f>
        <v>436544700</v>
      </c>
      <c r="F8" s="62">
        <f>F9+F49+F51+F103</f>
        <v>336827200</v>
      </c>
      <c r="G8" s="62">
        <f t="shared" ref="G8:G28" si="1">H8+I8</f>
        <v>504476200</v>
      </c>
      <c r="H8" s="62">
        <f>H9+H49+H51+H103</f>
        <v>317442900</v>
      </c>
      <c r="I8" s="62">
        <f>I9+I49+I51+I103</f>
        <v>187033300</v>
      </c>
      <c r="J8" s="62">
        <f t="shared" ref="J8:J42" si="2">K8+L8</f>
        <v>467576300</v>
      </c>
      <c r="K8" s="62">
        <f>K9+K49+K51+K103</f>
        <v>251513900</v>
      </c>
      <c r="L8" s="62">
        <f>L9+L49+L51+L103</f>
        <v>216062400</v>
      </c>
    </row>
    <row r="9" spans="1:12" s="52" customFormat="1" ht="46.8" x14ac:dyDescent="0.3">
      <c r="A9" s="53">
        <v>1</v>
      </c>
      <c r="B9" s="54" t="s">
        <v>70</v>
      </c>
      <c r="C9" s="44"/>
      <c r="D9" s="63">
        <f t="shared" si="0"/>
        <v>67273700</v>
      </c>
      <c r="E9" s="63">
        <f>E10+E47+E45+E48+E46</f>
        <v>67273700</v>
      </c>
      <c r="F9" s="63">
        <f>F10+F47+F45+F48+F46</f>
        <v>0</v>
      </c>
      <c r="G9" s="63">
        <f t="shared" si="1"/>
        <v>66616200</v>
      </c>
      <c r="H9" s="63">
        <f>H10+H47+H45+H48+H46</f>
        <v>66616200</v>
      </c>
      <c r="I9" s="63">
        <f>I10+I47+I45+I48+I46</f>
        <v>0</v>
      </c>
      <c r="J9" s="63">
        <f t="shared" si="2"/>
        <v>26411500</v>
      </c>
      <c r="K9" s="63">
        <f>K10+K47+K45+K48+K46</f>
        <v>26411500</v>
      </c>
      <c r="L9" s="63">
        <f>L10+L47+L45+L48+L46</f>
        <v>0</v>
      </c>
    </row>
    <row r="10" spans="1:12" s="23" customFormat="1" ht="24" customHeight="1" x14ac:dyDescent="0.3">
      <c r="A10" s="41" t="s">
        <v>20</v>
      </c>
      <c r="B10" s="26" t="s">
        <v>8</v>
      </c>
      <c r="C10" s="42"/>
      <c r="D10" s="64">
        <f t="shared" si="0"/>
        <v>56719100</v>
      </c>
      <c r="E10" s="65">
        <f>SUM(E11:E44)</f>
        <v>56719100</v>
      </c>
      <c r="F10" s="65">
        <f>SUM(F11:F44)</f>
        <v>0</v>
      </c>
      <c r="G10" s="64">
        <f t="shared" si="1"/>
        <v>62851600</v>
      </c>
      <c r="H10" s="65">
        <f>SUM(H11:H44)</f>
        <v>62851600</v>
      </c>
      <c r="I10" s="65">
        <f>SUM(I11:I44)</f>
        <v>0</v>
      </c>
      <c r="J10" s="64">
        <f t="shared" si="2"/>
        <v>22290900</v>
      </c>
      <c r="K10" s="65">
        <f>SUM(K11:K44)</f>
        <v>22290900</v>
      </c>
      <c r="L10" s="65">
        <f>SUM(L11:L44)</f>
        <v>0</v>
      </c>
    </row>
    <row r="11" spans="1:12" s="2" customFormat="1" ht="69" x14ac:dyDescent="0.3">
      <c r="A11" s="29" t="s">
        <v>36</v>
      </c>
      <c r="B11" s="47" t="s">
        <v>77</v>
      </c>
      <c r="C11" s="27" t="s">
        <v>88</v>
      </c>
      <c r="D11" s="66">
        <f t="shared" si="0"/>
        <v>8830100</v>
      </c>
      <c r="E11" s="67">
        <f>4391465.52+4393706.18+44925.9</f>
        <v>8830100</v>
      </c>
      <c r="F11" s="67"/>
      <c r="G11" s="66">
        <f t="shared" si="1"/>
        <v>0</v>
      </c>
      <c r="H11" s="67"/>
      <c r="I11" s="67"/>
      <c r="J11" s="66">
        <f t="shared" si="2"/>
        <v>0</v>
      </c>
      <c r="K11" s="67"/>
      <c r="L11" s="67"/>
    </row>
    <row r="12" spans="1:12" s="2" customFormat="1" ht="96.6" x14ac:dyDescent="0.3">
      <c r="A12" s="29" t="s">
        <v>230</v>
      </c>
      <c r="B12" s="47" t="s">
        <v>78</v>
      </c>
      <c r="C12" s="27" t="s">
        <v>89</v>
      </c>
      <c r="D12" s="66">
        <f t="shared" si="0"/>
        <v>374400</v>
      </c>
      <c r="E12" s="67">
        <f>219875.33+148153.52+6340.06</f>
        <v>374400</v>
      </c>
      <c r="F12" s="67"/>
      <c r="G12" s="66">
        <f t="shared" si="1"/>
        <v>0</v>
      </c>
      <c r="H12" s="67"/>
      <c r="I12" s="67"/>
      <c r="J12" s="66">
        <f t="shared" si="2"/>
        <v>0</v>
      </c>
      <c r="K12" s="67"/>
      <c r="L12" s="67"/>
    </row>
    <row r="13" spans="1:12" s="2" customFormat="1" ht="123.75" customHeight="1" x14ac:dyDescent="0.3">
      <c r="A13" s="29" t="s">
        <v>39</v>
      </c>
      <c r="B13" s="47" t="s">
        <v>79</v>
      </c>
      <c r="C13" s="27" t="s">
        <v>90</v>
      </c>
      <c r="D13" s="66">
        <f t="shared" si="0"/>
        <v>305700</v>
      </c>
      <c r="E13" s="67">
        <f>149871.79+149871.79+6000</f>
        <v>305700</v>
      </c>
      <c r="F13" s="67"/>
      <c r="G13" s="66">
        <f t="shared" si="1"/>
        <v>0</v>
      </c>
      <c r="H13" s="67"/>
      <c r="I13" s="67"/>
      <c r="J13" s="66">
        <f t="shared" si="2"/>
        <v>0</v>
      </c>
      <c r="K13" s="67"/>
      <c r="L13" s="67"/>
    </row>
    <row r="14" spans="1:12" s="2" customFormat="1" ht="82.8" x14ac:dyDescent="0.3">
      <c r="A14" s="29" t="s">
        <v>231</v>
      </c>
      <c r="B14" s="47" t="s">
        <v>83</v>
      </c>
      <c r="C14" s="27" t="s">
        <v>96</v>
      </c>
      <c r="D14" s="66">
        <f t="shared" si="0"/>
        <v>144300</v>
      </c>
      <c r="E14" s="67">
        <f>141271.42+3000</f>
        <v>144300</v>
      </c>
      <c r="F14" s="67"/>
      <c r="G14" s="66">
        <f t="shared" si="1"/>
        <v>0</v>
      </c>
      <c r="H14" s="67"/>
      <c r="I14" s="67"/>
      <c r="J14" s="66">
        <f t="shared" si="2"/>
        <v>0</v>
      </c>
      <c r="K14" s="67"/>
      <c r="L14" s="67"/>
    </row>
    <row r="15" spans="1:12" s="2" customFormat="1" ht="82.8" x14ac:dyDescent="0.3">
      <c r="A15" s="29" t="s">
        <v>232</v>
      </c>
      <c r="B15" s="56" t="s">
        <v>98</v>
      </c>
      <c r="C15" s="27" t="s">
        <v>99</v>
      </c>
      <c r="D15" s="66">
        <f t="shared" si="0"/>
        <v>110300</v>
      </c>
      <c r="E15" s="67">
        <f>107348.9+3000</f>
        <v>110300</v>
      </c>
      <c r="F15" s="67"/>
      <c r="G15" s="66">
        <f t="shared" si="1"/>
        <v>0</v>
      </c>
      <c r="H15" s="67"/>
      <c r="I15" s="67"/>
      <c r="J15" s="66">
        <f t="shared" si="2"/>
        <v>0</v>
      </c>
      <c r="K15" s="67"/>
      <c r="L15" s="67"/>
    </row>
    <row r="16" spans="1:12" s="2" customFormat="1" ht="82.8" x14ac:dyDescent="0.3">
      <c r="A16" s="29" t="s">
        <v>43</v>
      </c>
      <c r="B16" s="47" t="s">
        <v>102</v>
      </c>
      <c r="C16" s="27" t="s">
        <v>103</v>
      </c>
      <c r="D16" s="66">
        <f t="shared" si="0"/>
        <v>106700</v>
      </c>
      <c r="E16" s="67">
        <f>103737.06+3000</f>
        <v>106700</v>
      </c>
      <c r="F16" s="67"/>
      <c r="G16" s="66">
        <f t="shared" si="1"/>
        <v>0</v>
      </c>
      <c r="H16" s="67"/>
      <c r="I16" s="67"/>
      <c r="J16" s="66">
        <f t="shared" si="2"/>
        <v>0</v>
      </c>
      <c r="K16" s="67"/>
      <c r="L16" s="67"/>
    </row>
    <row r="17" spans="1:12" s="2" customFormat="1" ht="108" customHeight="1" x14ac:dyDescent="0.3">
      <c r="A17" s="48" t="s">
        <v>44</v>
      </c>
      <c r="B17" s="57" t="s">
        <v>106</v>
      </c>
      <c r="C17" s="27" t="s">
        <v>107</v>
      </c>
      <c r="D17" s="66">
        <f t="shared" si="0"/>
        <v>215100</v>
      </c>
      <c r="E17" s="67">
        <f>104542.41+104542.41+6000</f>
        <v>215100</v>
      </c>
      <c r="F17" s="67"/>
      <c r="G17" s="66">
        <f t="shared" si="1"/>
        <v>0</v>
      </c>
      <c r="H17" s="67"/>
      <c r="I17" s="67"/>
      <c r="J17" s="66">
        <f t="shared" si="2"/>
        <v>0</v>
      </c>
      <c r="K17" s="67"/>
      <c r="L17" s="67"/>
    </row>
    <row r="18" spans="1:12" s="23" customFormat="1" ht="82.8" x14ac:dyDescent="0.3">
      <c r="A18" s="48" t="s">
        <v>46</v>
      </c>
      <c r="B18" s="49" t="s">
        <v>57</v>
      </c>
      <c r="C18" s="27" t="s">
        <v>113</v>
      </c>
      <c r="D18" s="66">
        <f t="shared" si="0"/>
        <v>415200</v>
      </c>
      <c r="E18" s="67">
        <f>409539.76+5619.25</f>
        <v>415200</v>
      </c>
      <c r="F18" s="67"/>
      <c r="G18" s="66">
        <f t="shared" si="1"/>
        <v>0</v>
      </c>
      <c r="H18" s="67"/>
      <c r="I18" s="67"/>
      <c r="J18" s="66">
        <f t="shared" si="2"/>
        <v>0</v>
      </c>
      <c r="K18" s="67"/>
      <c r="L18" s="67"/>
    </row>
    <row r="19" spans="1:12" s="23" customFormat="1" ht="82.8" x14ac:dyDescent="0.3">
      <c r="A19" s="48" t="s">
        <v>49</v>
      </c>
      <c r="B19" s="49" t="s">
        <v>5</v>
      </c>
      <c r="C19" s="27" t="s">
        <v>229</v>
      </c>
      <c r="D19" s="66">
        <f t="shared" si="0"/>
        <v>5549800</v>
      </c>
      <c r="E19" s="67">
        <f>5347741.53+174835.21+27238.71</f>
        <v>5549800</v>
      </c>
      <c r="F19" s="67"/>
      <c r="G19" s="66">
        <f t="shared" si="1"/>
        <v>0</v>
      </c>
      <c r="H19" s="67"/>
      <c r="I19" s="67"/>
      <c r="J19" s="66">
        <f t="shared" si="2"/>
        <v>0</v>
      </c>
      <c r="K19" s="67"/>
      <c r="L19" s="67"/>
    </row>
    <row r="20" spans="1:12" s="2" customFormat="1" ht="193.2" x14ac:dyDescent="0.3">
      <c r="A20" s="29" t="s">
        <v>50</v>
      </c>
      <c r="B20" s="47" t="s">
        <v>41</v>
      </c>
      <c r="C20" s="27" t="s">
        <v>87</v>
      </c>
      <c r="D20" s="66">
        <f t="shared" si="0"/>
        <v>308400</v>
      </c>
      <c r="E20" s="67">
        <f>150869.79+151522.92+6000</f>
        <v>308400</v>
      </c>
      <c r="F20" s="67"/>
      <c r="G20" s="66">
        <f t="shared" si="1"/>
        <v>876200</v>
      </c>
      <c r="H20" s="67">
        <f>868472.55+7737.27</f>
        <v>876200</v>
      </c>
      <c r="I20" s="67"/>
      <c r="J20" s="66">
        <f t="shared" si="2"/>
        <v>0</v>
      </c>
      <c r="K20" s="67"/>
      <c r="L20" s="67"/>
    </row>
    <row r="21" spans="1:12" s="2" customFormat="1" ht="165.6" x14ac:dyDescent="0.3">
      <c r="A21" s="29" t="s">
        <v>51</v>
      </c>
      <c r="B21" s="47" t="s">
        <v>42</v>
      </c>
      <c r="C21" s="27" t="s">
        <v>91</v>
      </c>
      <c r="D21" s="66">
        <f t="shared" si="0"/>
        <v>289800</v>
      </c>
      <c r="E21" s="67">
        <f>141900+141900+6000</f>
        <v>289800</v>
      </c>
      <c r="F21" s="67"/>
      <c r="G21" s="66">
        <f t="shared" si="1"/>
        <v>9125200</v>
      </c>
      <c r="H21" s="67">
        <f>9086862.71+38361.93</f>
        <v>9125200</v>
      </c>
      <c r="I21" s="67"/>
      <c r="J21" s="66">
        <f t="shared" si="2"/>
        <v>0</v>
      </c>
      <c r="K21" s="67"/>
      <c r="L21" s="67"/>
    </row>
    <row r="22" spans="1:12" s="23" customFormat="1" ht="124.2" x14ac:dyDescent="0.3">
      <c r="A22" s="48" t="s">
        <v>52</v>
      </c>
      <c r="B22" s="49" t="s">
        <v>114</v>
      </c>
      <c r="C22" s="27" t="s">
        <v>115</v>
      </c>
      <c r="D22" s="66">
        <f t="shared" si="0"/>
        <v>16506800</v>
      </c>
      <c r="E22" s="67">
        <f>16351465.49+104135.38+51191.77</f>
        <v>16506800</v>
      </c>
      <c r="F22" s="67"/>
      <c r="G22" s="66">
        <f t="shared" si="1"/>
        <v>98000</v>
      </c>
      <c r="H22" s="67">
        <f>94994.35+3000</f>
        <v>98000</v>
      </c>
      <c r="I22" s="67"/>
      <c r="J22" s="66">
        <f t="shared" si="2"/>
        <v>0</v>
      </c>
      <c r="K22" s="67"/>
      <c r="L22" s="67"/>
    </row>
    <row r="23" spans="1:12" s="23" customFormat="1" ht="82.8" x14ac:dyDescent="0.3">
      <c r="A23" s="48" t="s">
        <v>53</v>
      </c>
      <c r="B23" s="49" t="s">
        <v>6</v>
      </c>
      <c r="C23" s="27" t="s">
        <v>125</v>
      </c>
      <c r="D23" s="66">
        <f t="shared" si="0"/>
        <v>255800</v>
      </c>
      <c r="E23" s="67">
        <f>252190.45+3652.38</f>
        <v>255800</v>
      </c>
      <c r="F23" s="67"/>
      <c r="G23" s="66">
        <f t="shared" si="1"/>
        <v>499900</v>
      </c>
      <c r="H23" s="67">
        <f>493201.95+6665.02</f>
        <v>499900</v>
      </c>
      <c r="I23" s="67"/>
      <c r="J23" s="66">
        <f t="shared" si="2"/>
        <v>0</v>
      </c>
      <c r="K23" s="67"/>
      <c r="L23" s="67"/>
    </row>
    <row r="24" spans="1:12" s="23" customFormat="1" ht="138" x14ac:dyDescent="0.3">
      <c r="A24" s="48" t="s">
        <v>54</v>
      </c>
      <c r="B24" s="49" t="s">
        <v>11</v>
      </c>
      <c r="C24" s="27" t="s">
        <v>132</v>
      </c>
      <c r="D24" s="66">
        <f t="shared" si="0"/>
        <v>9964400</v>
      </c>
      <c r="E24" s="67">
        <f>5007874.92+25539.37+4905979.51+25029.9</f>
        <v>9964400</v>
      </c>
      <c r="F24" s="67"/>
      <c r="G24" s="66">
        <f t="shared" si="1"/>
        <v>317400</v>
      </c>
      <c r="H24" s="67">
        <f>312993.86+4412.42</f>
        <v>317400</v>
      </c>
      <c r="I24" s="67"/>
      <c r="J24" s="66">
        <f t="shared" si="2"/>
        <v>0</v>
      </c>
      <c r="K24" s="67"/>
      <c r="L24" s="67"/>
    </row>
    <row r="25" spans="1:12" s="2" customFormat="1" ht="259.5" customHeight="1" x14ac:dyDescent="0.3">
      <c r="A25" s="48" t="s">
        <v>55</v>
      </c>
      <c r="B25" s="49" t="s">
        <v>108</v>
      </c>
      <c r="C25" s="27" t="s">
        <v>109</v>
      </c>
      <c r="D25" s="66">
        <f t="shared" si="0"/>
        <v>5096600</v>
      </c>
      <c r="E25" s="67">
        <f>1542389.44+3526533.91+27629.94</f>
        <v>5096600</v>
      </c>
      <c r="F25" s="67"/>
      <c r="G25" s="66">
        <f t="shared" si="1"/>
        <v>6193400</v>
      </c>
      <c r="H25" s="67">
        <f>6133851.6+30533.04+29057.72</f>
        <v>6193400</v>
      </c>
      <c r="I25" s="67"/>
      <c r="J25" s="66">
        <f t="shared" si="2"/>
        <v>353700</v>
      </c>
      <c r="K25" s="67">
        <f>348804.98+4860.06</f>
        <v>353700</v>
      </c>
      <c r="L25" s="67"/>
    </row>
    <row r="26" spans="1:12" s="23" customFormat="1" ht="181.5" customHeight="1" x14ac:dyDescent="0.3">
      <c r="A26" s="48" t="s">
        <v>56</v>
      </c>
      <c r="B26" s="49" t="s">
        <v>127</v>
      </c>
      <c r="C26" s="27" t="s">
        <v>131</v>
      </c>
      <c r="D26" s="66">
        <f t="shared" si="0"/>
        <v>4556100</v>
      </c>
      <c r="E26" s="67">
        <f>4532954.46+23164.77</f>
        <v>4556100</v>
      </c>
      <c r="F26" s="67"/>
      <c r="G26" s="66">
        <f t="shared" si="1"/>
        <v>1324100</v>
      </c>
      <c r="H26" s="67">
        <f>1315934.98+8176.29</f>
        <v>1324100</v>
      </c>
      <c r="I26" s="67"/>
      <c r="J26" s="66">
        <f t="shared" si="2"/>
        <v>684600</v>
      </c>
      <c r="K26" s="67">
        <f>678444.18+6153.7</f>
        <v>684600</v>
      </c>
      <c r="L26" s="67"/>
    </row>
    <row r="27" spans="1:12" s="2" customFormat="1" ht="138" customHeight="1" x14ac:dyDescent="0.3">
      <c r="A27" s="48" t="s">
        <v>58</v>
      </c>
      <c r="B27" s="47" t="s">
        <v>104</v>
      </c>
      <c r="C27" s="27" t="s">
        <v>105</v>
      </c>
      <c r="D27" s="66">
        <f t="shared" si="0"/>
        <v>160900</v>
      </c>
      <c r="E27" s="67">
        <f>157915.76+3000</f>
        <v>160900</v>
      </c>
      <c r="F27" s="67"/>
      <c r="G27" s="66">
        <f t="shared" si="1"/>
        <v>0</v>
      </c>
      <c r="H27" s="67"/>
      <c r="I27" s="67"/>
      <c r="J27" s="66">
        <f t="shared" si="2"/>
        <v>324600</v>
      </c>
      <c r="K27" s="67">
        <f>320062.37+4500.78</f>
        <v>324600</v>
      </c>
      <c r="L27" s="67"/>
    </row>
    <row r="28" spans="1:12" s="23" customFormat="1" ht="168.75" customHeight="1" x14ac:dyDescent="0.3">
      <c r="A28" s="48" t="s">
        <v>59</v>
      </c>
      <c r="B28" s="49" t="s">
        <v>111</v>
      </c>
      <c r="C28" s="27" t="s">
        <v>112</v>
      </c>
      <c r="D28" s="66">
        <f t="shared" si="0"/>
        <v>3528700</v>
      </c>
      <c r="E28" s="67">
        <f>1995554.36+1511645.19+21458.66</f>
        <v>3528700</v>
      </c>
      <c r="F28" s="67"/>
      <c r="G28" s="66">
        <f t="shared" si="1"/>
        <v>0</v>
      </c>
      <c r="H28" s="67"/>
      <c r="I28" s="67"/>
      <c r="J28" s="66">
        <f t="shared" si="2"/>
        <v>1260400</v>
      </c>
      <c r="K28" s="67">
        <f>1252544.08+7806.51</f>
        <v>1260400</v>
      </c>
      <c r="L28" s="67"/>
    </row>
    <row r="29" spans="1:12" s="23" customFormat="1" ht="69" x14ac:dyDescent="0.3">
      <c r="A29" s="29" t="s">
        <v>60</v>
      </c>
      <c r="B29" s="47" t="s">
        <v>35</v>
      </c>
      <c r="C29" s="27" t="s">
        <v>236</v>
      </c>
      <c r="D29" s="66">
        <f>E29+F29</f>
        <v>0</v>
      </c>
      <c r="E29" s="67"/>
      <c r="F29" s="67"/>
      <c r="G29" s="66">
        <f>H29+I29</f>
        <v>5603800</v>
      </c>
      <c r="H29" s="67">
        <f>5575387.15+28376.94</f>
        <v>5603800</v>
      </c>
      <c r="I29" s="67"/>
      <c r="J29" s="66">
        <f t="shared" si="2"/>
        <v>0</v>
      </c>
      <c r="K29" s="67"/>
      <c r="L29" s="67"/>
    </row>
    <row r="30" spans="1:12" s="2" customFormat="1" ht="69" x14ac:dyDescent="0.3">
      <c r="A30" s="29" t="s">
        <v>61</v>
      </c>
      <c r="B30" s="47" t="s">
        <v>37</v>
      </c>
      <c r="C30" s="27" t="s">
        <v>84</v>
      </c>
      <c r="D30" s="66">
        <f t="shared" ref="D30:D42" si="3">E30+F30</f>
        <v>0</v>
      </c>
      <c r="E30" s="67"/>
      <c r="F30" s="67"/>
      <c r="G30" s="66">
        <f t="shared" ref="G30:G42" si="4">H30+I30</f>
        <v>123400</v>
      </c>
      <c r="H30" s="67">
        <f>120356.5+3000</f>
        <v>123400</v>
      </c>
      <c r="I30" s="67"/>
      <c r="J30" s="66">
        <f t="shared" si="2"/>
        <v>0</v>
      </c>
      <c r="K30" s="67"/>
      <c r="L30" s="67"/>
    </row>
    <row r="31" spans="1:12" s="2" customFormat="1" ht="82.8" x14ac:dyDescent="0.3">
      <c r="A31" s="29" t="s">
        <v>62</v>
      </c>
      <c r="B31" s="47" t="s">
        <v>38</v>
      </c>
      <c r="C31" s="27" t="s">
        <v>85</v>
      </c>
      <c r="D31" s="66">
        <f t="shared" si="3"/>
        <v>0</v>
      </c>
      <c r="E31" s="67"/>
      <c r="F31" s="67"/>
      <c r="G31" s="66">
        <f t="shared" si="4"/>
        <v>6173300</v>
      </c>
      <c r="H31" s="67">
        <f>6147168.4+26113.2</f>
        <v>6173300</v>
      </c>
      <c r="I31" s="67"/>
      <c r="J31" s="66">
        <f t="shared" si="2"/>
        <v>0</v>
      </c>
      <c r="K31" s="67"/>
      <c r="L31" s="67"/>
    </row>
    <row r="32" spans="1:12" s="2" customFormat="1" ht="143.25" customHeight="1" x14ac:dyDescent="0.3">
      <c r="A32" s="29" t="s">
        <v>63</v>
      </c>
      <c r="B32" s="47" t="s">
        <v>40</v>
      </c>
      <c r="C32" s="27" t="s">
        <v>86</v>
      </c>
      <c r="D32" s="66">
        <f t="shared" si="3"/>
        <v>0</v>
      </c>
      <c r="E32" s="67"/>
      <c r="F32" s="67"/>
      <c r="G32" s="66">
        <f t="shared" si="4"/>
        <v>5001400</v>
      </c>
      <c r="H32" s="67">
        <f>1117363.98+1674331.39+2176471.6+33274.38</f>
        <v>5001400</v>
      </c>
      <c r="I32" s="67"/>
      <c r="J32" s="66">
        <f t="shared" si="2"/>
        <v>0</v>
      </c>
      <c r="K32" s="67"/>
      <c r="L32" s="67"/>
    </row>
    <row r="33" spans="1:12" s="2" customFormat="1" ht="69" x14ac:dyDescent="0.3">
      <c r="A33" s="29" t="s">
        <v>64</v>
      </c>
      <c r="B33" s="47" t="s">
        <v>45</v>
      </c>
      <c r="C33" s="27" t="s">
        <v>237</v>
      </c>
      <c r="D33" s="66">
        <f t="shared" si="3"/>
        <v>0</v>
      </c>
      <c r="E33" s="67"/>
      <c r="F33" s="67"/>
      <c r="G33" s="66">
        <f t="shared" si="4"/>
        <v>672200</v>
      </c>
      <c r="H33" s="67">
        <f>666141.28+6051.18</f>
        <v>672200</v>
      </c>
      <c r="I33" s="67"/>
      <c r="J33" s="66">
        <f t="shared" si="2"/>
        <v>0</v>
      </c>
      <c r="K33" s="67"/>
      <c r="L33" s="67"/>
    </row>
    <row r="34" spans="1:12" s="2" customFormat="1" ht="55.2" x14ac:dyDescent="0.3">
      <c r="A34" s="29" t="s">
        <v>65</v>
      </c>
      <c r="B34" s="56" t="s">
        <v>48</v>
      </c>
      <c r="C34" s="27" t="s">
        <v>94</v>
      </c>
      <c r="D34" s="66">
        <f t="shared" si="3"/>
        <v>0</v>
      </c>
      <c r="E34" s="67"/>
      <c r="F34" s="67"/>
      <c r="G34" s="66">
        <f t="shared" si="4"/>
        <v>1920400</v>
      </c>
      <c r="H34" s="67">
        <f>1908781.79+11634.56</f>
        <v>1920400</v>
      </c>
      <c r="I34" s="67"/>
      <c r="J34" s="66">
        <f t="shared" si="2"/>
        <v>0</v>
      </c>
      <c r="K34" s="67"/>
      <c r="L34" s="67"/>
    </row>
    <row r="35" spans="1:12" s="2" customFormat="1" ht="112.5" customHeight="1" x14ac:dyDescent="0.3">
      <c r="A35" s="48" t="s">
        <v>66</v>
      </c>
      <c r="B35" s="49" t="s">
        <v>4</v>
      </c>
      <c r="C35" s="27" t="s">
        <v>110</v>
      </c>
      <c r="D35" s="66">
        <f t="shared" si="3"/>
        <v>0</v>
      </c>
      <c r="E35" s="67"/>
      <c r="F35" s="67"/>
      <c r="G35" s="66">
        <f t="shared" si="4"/>
        <v>3125200</v>
      </c>
      <c r="H35" s="67">
        <f>2458381.27+648138.61+18693.07</f>
        <v>3125200</v>
      </c>
      <c r="I35" s="67"/>
      <c r="J35" s="66">
        <f t="shared" si="2"/>
        <v>0</v>
      </c>
      <c r="K35" s="67"/>
      <c r="L35" s="67"/>
    </row>
    <row r="36" spans="1:12" s="23" customFormat="1" ht="91.5" customHeight="1" x14ac:dyDescent="0.3">
      <c r="A36" s="48" t="s">
        <v>67</v>
      </c>
      <c r="B36" s="49" t="s">
        <v>116</v>
      </c>
      <c r="C36" s="27" t="s">
        <v>119</v>
      </c>
      <c r="D36" s="66">
        <f t="shared" si="3"/>
        <v>0</v>
      </c>
      <c r="E36" s="67"/>
      <c r="F36" s="67"/>
      <c r="G36" s="66">
        <f t="shared" si="4"/>
        <v>1576700</v>
      </c>
      <c r="H36" s="67">
        <f>1567074.14+9641.27</f>
        <v>1576700</v>
      </c>
      <c r="I36" s="67"/>
      <c r="J36" s="66">
        <f t="shared" si="2"/>
        <v>0</v>
      </c>
      <c r="K36" s="67"/>
      <c r="L36" s="67"/>
    </row>
    <row r="37" spans="1:12" s="23" customFormat="1" ht="108" customHeight="1" x14ac:dyDescent="0.3">
      <c r="A37" s="48" t="s">
        <v>68</v>
      </c>
      <c r="B37" s="49" t="s">
        <v>122</v>
      </c>
      <c r="C37" s="27" t="s">
        <v>123</v>
      </c>
      <c r="D37" s="66">
        <f t="shared" si="3"/>
        <v>0</v>
      </c>
      <c r="E37" s="67"/>
      <c r="F37" s="67"/>
      <c r="G37" s="66">
        <f t="shared" si="4"/>
        <v>7150800</v>
      </c>
      <c r="H37" s="67">
        <f>5754792.63+1029772.44+323386.79+42897.73</f>
        <v>7150800</v>
      </c>
      <c r="I37" s="67"/>
      <c r="J37" s="66">
        <f t="shared" si="2"/>
        <v>0</v>
      </c>
      <c r="K37" s="67"/>
      <c r="L37" s="67"/>
    </row>
    <row r="38" spans="1:12" s="23" customFormat="1" ht="98.25" customHeight="1" x14ac:dyDescent="0.3">
      <c r="A38" s="48" t="s">
        <v>69</v>
      </c>
      <c r="B38" s="49" t="s">
        <v>130</v>
      </c>
      <c r="C38" s="27" t="s">
        <v>133</v>
      </c>
      <c r="D38" s="66">
        <f t="shared" si="3"/>
        <v>0</v>
      </c>
      <c r="E38" s="67"/>
      <c r="F38" s="67"/>
      <c r="G38" s="66">
        <f t="shared" si="4"/>
        <v>1009800</v>
      </c>
      <c r="H38" s="67">
        <f>997335.88+12448.61</f>
        <v>1009800</v>
      </c>
      <c r="I38" s="67"/>
      <c r="J38" s="66">
        <f t="shared" si="2"/>
        <v>0</v>
      </c>
      <c r="K38" s="67"/>
      <c r="L38" s="67"/>
    </row>
    <row r="39" spans="1:12" s="2" customFormat="1" ht="108" customHeight="1" x14ac:dyDescent="0.3">
      <c r="A39" s="29" t="s">
        <v>117</v>
      </c>
      <c r="B39" s="47" t="s">
        <v>80</v>
      </c>
      <c r="C39" s="27" t="s">
        <v>92</v>
      </c>
      <c r="D39" s="66">
        <f t="shared" si="3"/>
        <v>0</v>
      </c>
      <c r="E39" s="67"/>
      <c r="F39" s="67"/>
      <c r="G39" s="66">
        <f t="shared" si="4"/>
        <v>9139300</v>
      </c>
      <c r="H39" s="67">
        <f>9100879.11+38420.33</f>
        <v>9139300</v>
      </c>
      <c r="I39" s="67"/>
      <c r="J39" s="66">
        <f t="shared" si="2"/>
        <v>5252900</v>
      </c>
      <c r="K39" s="67">
        <f>5226220.38+26631.1</f>
        <v>5252900</v>
      </c>
      <c r="L39" s="67"/>
    </row>
    <row r="40" spans="1:12" s="2" customFormat="1" ht="111.75" customHeight="1" x14ac:dyDescent="0.3">
      <c r="A40" s="29" t="s">
        <v>121</v>
      </c>
      <c r="B40" s="56" t="s">
        <v>47</v>
      </c>
      <c r="C40" s="27" t="s">
        <v>93</v>
      </c>
      <c r="D40" s="66">
        <f t="shared" si="3"/>
        <v>0</v>
      </c>
      <c r="E40" s="67"/>
      <c r="F40" s="67"/>
      <c r="G40" s="66">
        <f t="shared" si="4"/>
        <v>2693000</v>
      </c>
      <c r="H40" s="67">
        <f>2679068.26+13895.34</f>
        <v>2693000</v>
      </c>
      <c r="I40" s="67"/>
      <c r="J40" s="66">
        <f t="shared" si="2"/>
        <v>846200</v>
      </c>
      <c r="K40" s="67">
        <f>838708.68+7489.24</f>
        <v>846200</v>
      </c>
      <c r="L40" s="67"/>
    </row>
    <row r="41" spans="1:12" s="23" customFormat="1" ht="156" customHeight="1" x14ac:dyDescent="0.3">
      <c r="A41" s="48" t="s">
        <v>124</v>
      </c>
      <c r="B41" s="49" t="s">
        <v>118</v>
      </c>
      <c r="C41" s="27" t="s">
        <v>120</v>
      </c>
      <c r="D41" s="66">
        <f t="shared" si="3"/>
        <v>0</v>
      </c>
      <c r="E41" s="67"/>
      <c r="F41" s="67"/>
      <c r="G41" s="66">
        <f t="shared" si="4"/>
        <v>228100</v>
      </c>
      <c r="H41" s="67">
        <f>224668.72+3401.97</f>
        <v>228100</v>
      </c>
      <c r="I41" s="67"/>
      <c r="J41" s="66">
        <f t="shared" si="2"/>
        <v>2770000</v>
      </c>
      <c r="K41" s="67">
        <f>1614215.72+1135931.1+19882.35</f>
        <v>2770000</v>
      </c>
      <c r="L41" s="67"/>
    </row>
    <row r="42" spans="1:12" s="2" customFormat="1" ht="84" customHeight="1" x14ac:dyDescent="0.3">
      <c r="A42" s="29" t="s">
        <v>126</v>
      </c>
      <c r="B42" s="56" t="s">
        <v>82</v>
      </c>
      <c r="C42" s="27" t="s">
        <v>95</v>
      </c>
      <c r="D42" s="66">
        <f t="shared" si="3"/>
        <v>0</v>
      </c>
      <c r="E42" s="67"/>
      <c r="F42" s="67"/>
      <c r="G42" s="66">
        <f t="shared" si="4"/>
        <v>0</v>
      </c>
      <c r="H42" s="67"/>
      <c r="I42" s="67"/>
      <c r="J42" s="66">
        <f t="shared" si="2"/>
        <v>3467100</v>
      </c>
      <c r="K42" s="67">
        <f>3449303.88+17746.52</f>
        <v>3467100</v>
      </c>
      <c r="L42" s="67"/>
    </row>
    <row r="43" spans="1:12" s="2" customFormat="1" ht="78.75" customHeight="1" x14ac:dyDescent="0.3">
      <c r="A43" s="29" t="s">
        <v>128</v>
      </c>
      <c r="B43" s="56" t="s">
        <v>81</v>
      </c>
      <c r="C43" s="27" t="s">
        <v>97</v>
      </c>
      <c r="D43" s="66">
        <f>E43+F43</f>
        <v>0</v>
      </c>
      <c r="E43" s="67"/>
      <c r="F43" s="67"/>
      <c r="G43" s="66">
        <f>H43+I43</f>
        <v>0</v>
      </c>
      <c r="H43" s="67"/>
      <c r="I43" s="67"/>
      <c r="J43" s="66">
        <f>K43+L43</f>
        <v>5988900</v>
      </c>
      <c r="K43" s="67">
        <f>5958562+30292.81</f>
        <v>5988900</v>
      </c>
      <c r="L43" s="67"/>
    </row>
    <row r="44" spans="1:12" s="2" customFormat="1" ht="69" x14ac:dyDescent="0.3">
      <c r="A44" s="29" t="s">
        <v>129</v>
      </c>
      <c r="B44" s="47" t="s">
        <v>100</v>
      </c>
      <c r="C44" s="27" t="s">
        <v>101</v>
      </c>
      <c r="D44" s="66">
        <f t="shared" ref="D44" si="5">E44+F44</f>
        <v>0</v>
      </c>
      <c r="E44" s="67"/>
      <c r="F44" s="67"/>
      <c r="G44" s="66">
        <f t="shared" ref="G44" si="6">H44+I44</f>
        <v>0</v>
      </c>
      <c r="H44" s="67"/>
      <c r="I44" s="67"/>
      <c r="J44" s="66">
        <f t="shared" ref="J44" si="7">K44+L44</f>
        <v>1342500</v>
      </c>
      <c r="K44" s="67">
        <f>1334210.59+8282.9</f>
        <v>1342500</v>
      </c>
      <c r="L44" s="67"/>
    </row>
    <row r="45" spans="1:12" s="23" customFormat="1" ht="108" customHeight="1" x14ac:dyDescent="0.3">
      <c r="A45" s="41" t="s">
        <v>234</v>
      </c>
      <c r="B45" s="26" t="s">
        <v>138</v>
      </c>
      <c r="C45" s="42" t="s">
        <v>134</v>
      </c>
      <c r="D45" s="64">
        <f>E45+F45</f>
        <v>677500</v>
      </c>
      <c r="E45" s="65">
        <f>671361.64+6094.68</f>
        <v>677500</v>
      </c>
      <c r="F45" s="65"/>
      <c r="G45" s="64">
        <f>H45+I45</f>
        <v>0</v>
      </c>
      <c r="H45" s="65"/>
      <c r="I45" s="65"/>
      <c r="J45" s="64">
        <f>K45+L45</f>
        <v>0</v>
      </c>
      <c r="K45" s="65"/>
      <c r="L45" s="65"/>
    </row>
    <row r="46" spans="1:12" s="23" customFormat="1" ht="139.5" customHeight="1" x14ac:dyDescent="0.3">
      <c r="A46" s="41" t="s">
        <v>233</v>
      </c>
      <c r="B46" s="26" t="s">
        <v>141</v>
      </c>
      <c r="C46" s="42" t="s">
        <v>142</v>
      </c>
      <c r="D46" s="64">
        <f>E46+F46</f>
        <v>6192000</v>
      </c>
      <c r="E46" s="65">
        <f>6191957.95</f>
        <v>6192000</v>
      </c>
      <c r="F46" s="65"/>
      <c r="G46" s="64">
        <f>H46+I46</f>
        <v>0</v>
      </c>
      <c r="H46" s="65"/>
      <c r="I46" s="65"/>
      <c r="J46" s="64">
        <f>K46+L46</f>
        <v>0</v>
      </c>
      <c r="K46" s="65"/>
      <c r="L46" s="65"/>
    </row>
    <row r="47" spans="1:12" s="23" customFormat="1" ht="203.25" customHeight="1" x14ac:dyDescent="0.3">
      <c r="A47" s="41" t="s">
        <v>136</v>
      </c>
      <c r="B47" s="26" t="s">
        <v>137</v>
      </c>
      <c r="C47" s="42" t="s">
        <v>135</v>
      </c>
      <c r="D47" s="64">
        <f t="shared" ref="D47:D48" si="8">E47+F47</f>
        <v>2575400</v>
      </c>
      <c r="E47" s="65">
        <f>2559454.94+15930.15</f>
        <v>2575400</v>
      </c>
      <c r="F47" s="65"/>
      <c r="G47" s="64">
        <f t="shared" ref="G47:G48" si="9">H47+I47</f>
        <v>2720200</v>
      </c>
      <c r="H47" s="65">
        <f>2693179.32+27002.95</f>
        <v>2720200</v>
      </c>
      <c r="I47" s="65"/>
      <c r="J47" s="64">
        <f t="shared" ref="J47:J48" si="10">K47+L47</f>
        <v>3033800</v>
      </c>
      <c r="K47" s="65">
        <f>3007257.37+26560.47</f>
        <v>3033800</v>
      </c>
      <c r="L47" s="65"/>
    </row>
    <row r="48" spans="1:12" s="23" customFormat="1" ht="79.5" customHeight="1" x14ac:dyDescent="0.3">
      <c r="A48" s="41" t="s">
        <v>140</v>
      </c>
      <c r="B48" s="26" t="s">
        <v>139</v>
      </c>
      <c r="C48" s="42" t="s">
        <v>235</v>
      </c>
      <c r="D48" s="64">
        <f t="shared" si="8"/>
        <v>1109700</v>
      </c>
      <c r="E48" s="65">
        <f>1099987.03+9666.56</f>
        <v>1109700</v>
      </c>
      <c r="F48" s="65"/>
      <c r="G48" s="64">
        <f t="shared" si="9"/>
        <v>1044400</v>
      </c>
      <c r="H48" s="65">
        <f>1035252.6+9127.11</f>
        <v>1044400</v>
      </c>
      <c r="I48" s="65"/>
      <c r="J48" s="64">
        <f t="shared" si="10"/>
        <v>1086800</v>
      </c>
      <c r="K48" s="65">
        <f>1077296.47+9477.47</f>
        <v>1086800</v>
      </c>
      <c r="L48" s="65"/>
    </row>
    <row r="49" spans="1:12" s="45" customFormat="1" ht="31.5" customHeight="1" x14ac:dyDescent="0.3">
      <c r="A49" s="43">
        <v>2</v>
      </c>
      <c r="B49" s="37" t="s">
        <v>17</v>
      </c>
      <c r="C49" s="44"/>
      <c r="D49" s="68">
        <f>E49+F49</f>
        <v>100000</v>
      </c>
      <c r="E49" s="68">
        <f>E50</f>
        <v>100000</v>
      </c>
      <c r="F49" s="68">
        <f>F50</f>
        <v>0</v>
      </c>
      <c r="G49" s="68">
        <f>H49+I49</f>
        <v>100000</v>
      </c>
      <c r="H49" s="68">
        <f>H50</f>
        <v>100000</v>
      </c>
      <c r="I49" s="68">
        <f>I50</f>
        <v>0</v>
      </c>
      <c r="J49" s="68">
        <f>K49+L49</f>
        <v>100000</v>
      </c>
      <c r="K49" s="68">
        <f>K50</f>
        <v>100000</v>
      </c>
      <c r="L49" s="68">
        <f>L50</f>
        <v>0</v>
      </c>
    </row>
    <row r="50" spans="1:12" s="23" customFormat="1" ht="52.5" customHeight="1" x14ac:dyDescent="0.3">
      <c r="A50" s="41" t="s">
        <v>21</v>
      </c>
      <c r="B50" s="26" t="s">
        <v>238</v>
      </c>
      <c r="C50" s="42" t="s">
        <v>239</v>
      </c>
      <c r="D50" s="64">
        <f>E50+F50</f>
        <v>100000</v>
      </c>
      <c r="E50" s="65">
        <v>100000</v>
      </c>
      <c r="F50" s="65">
        <v>0</v>
      </c>
      <c r="G50" s="64">
        <f>H50+I50</f>
        <v>100000</v>
      </c>
      <c r="H50" s="65">
        <v>100000</v>
      </c>
      <c r="I50" s="65">
        <v>0</v>
      </c>
      <c r="J50" s="64">
        <f>K50+L50</f>
        <v>100000</v>
      </c>
      <c r="K50" s="65">
        <v>100000</v>
      </c>
      <c r="L50" s="65">
        <v>0</v>
      </c>
    </row>
    <row r="51" spans="1:12" s="11" customFormat="1" ht="31.2" x14ac:dyDescent="0.3">
      <c r="A51" s="33">
        <v>3</v>
      </c>
      <c r="B51" s="37" t="s">
        <v>12</v>
      </c>
      <c r="C51" s="34"/>
      <c r="D51" s="68">
        <f>E51+F51</f>
        <v>698430700</v>
      </c>
      <c r="E51" s="68">
        <f>E52+E65+E79+E95+E98+E99</f>
        <v>361603500</v>
      </c>
      <c r="F51" s="68">
        <f>F52+F65+F79+F95+F98+F99</f>
        <v>336827200</v>
      </c>
      <c r="G51" s="68">
        <f t="shared" ref="G51:G64" si="11">H51+I51</f>
        <v>436882500</v>
      </c>
      <c r="H51" s="68">
        <f>H52+H65+H79+H95+H98+H99</f>
        <v>249849200</v>
      </c>
      <c r="I51" s="68">
        <f>I52+I65+I79+I95+I98+I99</f>
        <v>187033300</v>
      </c>
      <c r="J51" s="68">
        <f>K51+L51</f>
        <v>440000000</v>
      </c>
      <c r="K51" s="68">
        <f>K52+K65+K79+K95+K98+K99</f>
        <v>223937600</v>
      </c>
      <c r="L51" s="68">
        <f>L52+L65+L79+L95+L98+L99</f>
        <v>216062400</v>
      </c>
    </row>
    <row r="52" spans="1:12" s="2" customFormat="1" ht="27.6" x14ac:dyDescent="0.3">
      <c r="A52" s="25" t="s">
        <v>22</v>
      </c>
      <c r="B52" s="26" t="s">
        <v>191</v>
      </c>
      <c r="C52" s="35"/>
      <c r="D52" s="64">
        <f t="shared" ref="D52:D64" si="12">E52+F52</f>
        <v>463371200</v>
      </c>
      <c r="E52" s="65">
        <f>SUM(E53:E64)</f>
        <v>126544000</v>
      </c>
      <c r="F52" s="65">
        <f>SUM(F53:F64)</f>
        <v>336827200</v>
      </c>
      <c r="G52" s="64">
        <f t="shared" si="11"/>
        <v>383245000</v>
      </c>
      <c r="H52" s="65">
        <f>SUM(H53:H64)</f>
        <v>196211700</v>
      </c>
      <c r="I52" s="65">
        <f>SUM(I53:I64)</f>
        <v>187033300</v>
      </c>
      <c r="J52" s="64">
        <f>K52+L52</f>
        <v>440000000</v>
      </c>
      <c r="K52" s="65">
        <f>SUM(K53:K64)</f>
        <v>223937600</v>
      </c>
      <c r="L52" s="65">
        <f>SUM(L53:L64)</f>
        <v>216062400</v>
      </c>
    </row>
    <row r="53" spans="1:12" s="2" customFormat="1" ht="41.4" x14ac:dyDescent="0.3">
      <c r="A53" s="24" t="s">
        <v>23</v>
      </c>
      <c r="B53" s="28" t="s">
        <v>182</v>
      </c>
      <c r="C53" s="27" t="s">
        <v>18</v>
      </c>
      <c r="D53" s="69">
        <f t="shared" si="12"/>
        <v>113127100</v>
      </c>
      <c r="E53" s="70">
        <v>11312700</v>
      </c>
      <c r="F53" s="70">
        <v>101814400</v>
      </c>
      <c r="G53" s="69">
        <f t="shared" si="11"/>
        <v>0</v>
      </c>
      <c r="H53" s="70"/>
      <c r="I53" s="71"/>
      <c r="J53" s="69">
        <f t="shared" ref="J53:J56" si="13">K53+L53</f>
        <v>0</v>
      </c>
      <c r="K53" s="70"/>
      <c r="L53" s="70"/>
    </row>
    <row r="54" spans="1:12" s="2" customFormat="1" ht="41.4" x14ac:dyDescent="0.3">
      <c r="A54" s="24" t="s">
        <v>24</v>
      </c>
      <c r="B54" s="28" t="s">
        <v>183</v>
      </c>
      <c r="C54" s="27" t="s">
        <v>18</v>
      </c>
      <c r="D54" s="69">
        <f t="shared" si="12"/>
        <v>39054900</v>
      </c>
      <c r="E54" s="70">
        <v>3905500</v>
      </c>
      <c r="F54" s="70">
        <v>35149400</v>
      </c>
      <c r="G54" s="69">
        <f t="shared" si="11"/>
        <v>0</v>
      </c>
      <c r="H54" s="70"/>
      <c r="I54" s="71"/>
      <c r="J54" s="69">
        <f t="shared" si="13"/>
        <v>0</v>
      </c>
      <c r="K54" s="70"/>
      <c r="L54" s="70"/>
    </row>
    <row r="55" spans="1:12" s="2" customFormat="1" ht="13.8" x14ac:dyDescent="0.3">
      <c r="A55" s="24" t="s">
        <v>25</v>
      </c>
      <c r="B55" s="28" t="s">
        <v>184</v>
      </c>
      <c r="C55" s="27" t="s">
        <v>18</v>
      </c>
      <c r="D55" s="69">
        <f t="shared" si="12"/>
        <v>46597300</v>
      </c>
      <c r="E55" s="70">
        <v>4659700</v>
      </c>
      <c r="F55" s="70">
        <v>41937600</v>
      </c>
      <c r="G55" s="69">
        <f t="shared" si="11"/>
        <v>0</v>
      </c>
      <c r="H55" s="70"/>
      <c r="I55" s="71"/>
      <c r="J55" s="69">
        <f t="shared" si="13"/>
        <v>0</v>
      </c>
      <c r="K55" s="70"/>
      <c r="L55" s="70"/>
    </row>
    <row r="56" spans="1:12" s="2" customFormat="1" ht="27.6" x14ac:dyDescent="0.3">
      <c r="A56" s="24" t="s">
        <v>26</v>
      </c>
      <c r="B56" s="28" t="s">
        <v>185</v>
      </c>
      <c r="C56" s="27" t="s">
        <v>18</v>
      </c>
      <c r="D56" s="69">
        <f t="shared" si="12"/>
        <v>60542300</v>
      </c>
      <c r="E56" s="70">
        <v>6054200</v>
      </c>
      <c r="F56" s="70">
        <v>54488100</v>
      </c>
      <c r="G56" s="69">
        <f t="shared" si="11"/>
        <v>0</v>
      </c>
      <c r="H56" s="70"/>
      <c r="I56" s="71"/>
      <c r="J56" s="69">
        <f t="shared" si="13"/>
        <v>0</v>
      </c>
      <c r="K56" s="70"/>
      <c r="L56" s="70"/>
    </row>
    <row r="57" spans="1:12" s="2" customFormat="1" ht="33.75" customHeight="1" x14ac:dyDescent="0.3">
      <c r="A57" s="24" t="s">
        <v>27</v>
      </c>
      <c r="B57" s="28" t="s">
        <v>31</v>
      </c>
      <c r="C57" s="27" t="s">
        <v>18</v>
      </c>
      <c r="D57" s="69">
        <f t="shared" si="12"/>
        <v>67264600</v>
      </c>
      <c r="E57" s="72">
        <v>29255200</v>
      </c>
      <c r="F57" s="72">
        <v>38009400</v>
      </c>
      <c r="G57" s="69">
        <f t="shared" si="11"/>
        <v>0</v>
      </c>
      <c r="H57" s="70"/>
      <c r="I57" s="70"/>
      <c r="J57" s="69">
        <f t="shared" ref="J57:J64" si="14">K57+L57</f>
        <v>0</v>
      </c>
      <c r="K57" s="70"/>
      <c r="L57" s="71"/>
    </row>
    <row r="58" spans="1:12" s="2" customFormat="1" ht="69" x14ac:dyDescent="0.3">
      <c r="A58" s="24" t="s">
        <v>28</v>
      </c>
      <c r="B58" s="28" t="s">
        <v>144</v>
      </c>
      <c r="C58" s="27" t="s">
        <v>18</v>
      </c>
      <c r="D58" s="69">
        <f>E58+F58</f>
        <v>136705300</v>
      </c>
      <c r="E58" s="72">
        <v>71277000</v>
      </c>
      <c r="F58" s="72">
        <v>65428300</v>
      </c>
      <c r="G58" s="69">
        <f>H58+I58</f>
        <v>0</v>
      </c>
      <c r="H58" s="71"/>
      <c r="I58" s="71"/>
      <c r="J58" s="69">
        <f>K58+L58</f>
        <v>0</v>
      </c>
      <c r="K58" s="70"/>
      <c r="L58" s="70"/>
    </row>
    <row r="59" spans="1:12" s="2" customFormat="1" ht="17.25" customHeight="1" x14ac:dyDescent="0.3">
      <c r="A59" s="24" t="s">
        <v>29</v>
      </c>
      <c r="B59" s="28" t="s">
        <v>145</v>
      </c>
      <c r="C59" s="27" t="s">
        <v>18</v>
      </c>
      <c r="D59" s="69">
        <f>E59+F59</f>
        <v>0</v>
      </c>
      <c r="E59" s="72"/>
      <c r="F59" s="72"/>
      <c r="G59" s="69">
        <f>H59+I59</f>
        <v>51075600</v>
      </c>
      <c r="H59" s="70">
        <v>25994900</v>
      </c>
      <c r="I59" s="70">
        <v>25080700</v>
      </c>
      <c r="J59" s="69">
        <f>K59+L59</f>
        <v>0</v>
      </c>
      <c r="K59" s="71"/>
      <c r="L59" s="71"/>
    </row>
    <row r="60" spans="1:12" s="2" customFormat="1" ht="48" customHeight="1" x14ac:dyDescent="0.3">
      <c r="A60" s="24" t="s">
        <v>150</v>
      </c>
      <c r="B60" s="28" t="s">
        <v>147</v>
      </c>
      <c r="C60" s="27" t="s">
        <v>18</v>
      </c>
      <c r="D60" s="69">
        <f>E60+F60</f>
        <v>0</v>
      </c>
      <c r="E60" s="72"/>
      <c r="F60" s="72"/>
      <c r="G60" s="69">
        <f>H60+I60</f>
        <v>89819400</v>
      </c>
      <c r="H60" s="70">
        <v>45713500</v>
      </c>
      <c r="I60" s="70">
        <v>44105900</v>
      </c>
      <c r="J60" s="69">
        <f>K60+L60</f>
        <v>0</v>
      </c>
      <c r="K60" s="70"/>
      <c r="L60" s="70"/>
    </row>
    <row r="61" spans="1:12" s="2" customFormat="1" ht="13.8" x14ac:dyDescent="0.3">
      <c r="A61" s="24" t="s">
        <v>192</v>
      </c>
      <c r="B61" s="38" t="s">
        <v>146</v>
      </c>
      <c r="C61" s="27" t="s">
        <v>18</v>
      </c>
      <c r="D61" s="69">
        <f>E61+F61</f>
        <v>0</v>
      </c>
      <c r="E61" s="73"/>
      <c r="F61" s="73"/>
      <c r="G61" s="69">
        <f>H61+I61</f>
        <v>64893900</v>
      </c>
      <c r="H61" s="70">
        <v>33027700</v>
      </c>
      <c r="I61" s="70">
        <v>31866200</v>
      </c>
      <c r="J61" s="69">
        <f>K61+L61</f>
        <v>0</v>
      </c>
      <c r="K61" s="70"/>
      <c r="L61" s="70"/>
    </row>
    <row r="62" spans="1:12" s="2" customFormat="1" ht="13.8" x14ac:dyDescent="0.3">
      <c r="A62" s="24" t="s">
        <v>193</v>
      </c>
      <c r="B62" s="38" t="s">
        <v>148</v>
      </c>
      <c r="C62" s="27" t="s">
        <v>18</v>
      </c>
      <c r="D62" s="69">
        <f t="shared" si="12"/>
        <v>0</v>
      </c>
      <c r="E62" s="73"/>
      <c r="F62" s="73"/>
      <c r="G62" s="69">
        <f t="shared" si="11"/>
        <v>177435300</v>
      </c>
      <c r="H62" s="70">
        <v>91454800</v>
      </c>
      <c r="I62" s="70">
        <v>85980500</v>
      </c>
      <c r="J62" s="69">
        <f t="shared" si="14"/>
        <v>38205600</v>
      </c>
      <c r="K62" s="70">
        <v>19444700</v>
      </c>
      <c r="L62" s="70">
        <v>18760900</v>
      </c>
    </row>
    <row r="63" spans="1:12" s="2" customFormat="1" ht="41.25" customHeight="1" x14ac:dyDescent="0.3">
      <c r="A63" s="24" t="s">
        <v>194</v>
      </c>
      <c r="B63" s="28" t="s">
        <v>149</v>
      </c>
      <c r="C63" s="27" t="s">
        <v>18</v>
      </c>
      <c r="D63" s="69">
        <f t="shared" si="12"/>
        <v>0</v>
      </c>
      <c r="E63" s="72"/>
      <c r="F63" s="72"/>
      <c r="G63" s="69">
        <f t="shared" si="11"/>
        <v>0</v>
      </c>
      <c r="H63" s="70"/>
      <c r="I63" s="70"/>
      <c r="J63" s="69">
        <f t="shared" si="14"/>
        <v>401794400</v>
      </c>
      <c r="K63" s="70">
        <v>204492900</v>
      </c>
      <c r="L63" s="70">
        <v>197301500</v>
      </c>
    </row>
    <row r="64" spans="1:12" s="2" customFormat="1" ht="27.6" x14ac:dyDescent="0.3">
      <c r="A64" s="24" t="s">
        <v>195</v>
      </c>
      <c r="B64" s="28" t="s">
        <v>13</v>
      </c>
      <c r="C64" s="27" t="s">
        <v>18</v>
      </c>
      <c r="D64" s="69">
        <f t="shared" si="12"/>
        <v>79700</v>
      </c>
      <c r="E64" s="74">
        <v>79700</v>
      </c>
      <c r="F64" s="70"/>
      <c r="G64" s="69">
        <f t="shared" si="11"/>
        <v>20800</v>
      </c>
      <c r="H64" s="70">
        <v>20800</v>
      </c>
      <c r="I64" s="71"/>
      <c r="J64" s="69">
        <f t="shared" si="14"/>
        <v>0</v>
      </c>
      <c r="K64" s="71"/>
      <c r="L64" s="71"/>
    </row>
    <row r="65" spans="1:12" s="2" customFormat="1" ht="27.6" x14ac:dyDescent="0.3">
      <c r="A65" s="25" t="s">
        <v>196</v>
      </c>
      <c r="B65" s="26" t="s">
        <v>228</v>
      </c>
      <c r="C65" s="35"/>
      <c r="D65" s="64">
        <f>E65+F65</f>
        <v>63190800</v>
      </c>
      <c r="E65" s="65">
        <f>SUM(E66:E78)</f>
        <v>63190800</v>
      </c>
      <c r="F65" s="65">
        <f>SUM(F66:F74)</f>
        <v>0</v>
      </c>
      <c r="G65" s="64">
        <f>H65+I65</f>
        <v>25323100</v>
      </c>
      <c r="H65" s="65">
        <f>SUM(H66:H78)</f>
        <v>25323100</v>
      </c>
      <c r="I65" s="65">
        <f>SUM(I66:I78)</f>
        <v>0</v>
      </c>
      <c r="J65" s="64">
        <f>K65+L65</f>
        <v>0</v>
      </c>
      <c r="K65" s="65">
        <f>SUM(K66:K74)</f>
        <v>0</v>
      </c>
      <c r="L65" s="65">
        <f>SUM(L66:L74)</f>
        <v>0</v>
      </c>
    </row>
    <row r="66" spans="1:12" s="2" customFormat="1" ht="55.2" x14ac:dyDescent="0.3">
      <c r="A66" s="24" t="s">
        <v>197</v>
      </c>
      <c r="B66" s="40" t="s">
        <v>156</v>
      </c>
      <c r="C66" s="27" t="s">
        <v>18</v>
      </c>
      <c r="D66" s="69">
        <f>E66+F66</f>
        <v>6652900</v>
      </c>
      <c r="E66" s="70">
        <v>6652900</v>
      </c>
      <c r="F66" s="70"/>
      <c r="G66" s="69">
        <f>H66+I66</f>
        <v>0</v>
      </c>
      <c r="H66" s="70"/>
      <c r="I66" s="70"/>
      <c r="J66" s="69">
        <f>K66+L66</f>
        <v>0</v>
      </c>
      <c r="K66" s="70"/>
      <c r="L66" s="70"/>
    </row>
    <row r="67" spans="1:12" s="2" customFormat="1" ht="41.4" x14ac:dyDescent="0.3">
      <c r="A67" s="24" t="s">
        <v>198</v>
      </c>
      <c r="B67" s="38" t="s">
        <v>157</v>
      </c>
      <c r="C67" s="27" t="s">
        <v>18</v>
      </c>
      <c r="D67" s="69">
        <f>E67+F67</f>
        <v>10899600</v>
      </c>
      <c r="E67" s="70">
        <v>10899600</v>
      </c>
      <c r="F67" s="71"/>
      <c r="G67" s="69">
        <f t="shared" ref="G67:G78" si="15">H67+I67</f>
        <v>0</v>
      </c>
      <c r="H67" s="70"/>
      <c r="I67" s="70"/>
      <c r="J67" s="69">
        <f t="shared" ref="J67:J78" si="16">K67+L67</f>
        <v>0</v>
      </c>
      <c r="K67" s="70"/>
      <c r="L67" s="71"/>
    </row>
    <row r="68" spans="1:12" s="2" customFormat="1" ht="55.2" x14ac:dyDescent="0.3">
      <c r="A68" s="24" t="s">
        <v>189</v>
      </c>
      <c r="B68" s="38" t="s">
        <v>158</v>
      </c>
      <c r="C68" s="27" t="s">
        <v>18</v>
      </c>
      <c r="D68" s="69">
        <f t="shared" ref="D68:D97" si="17">E68+F68</f>
        <v>3866600</v>
      </c>
      <c r="E68" s="70">
        <v>3866600</v>
      </c>
      <c r="F68" s="71"/>
      <c r="G68" s="69">
        <f t="shared" si="15"/>
        <v>0</v>
      </c>
      <c r="H68" s="70"/>
      <c r="I68" s="70"/>
      <c r="J68" s="69">
        <f t="shared" si="16"/>
        <v>0</v>
      </c>
      <c r="K68" s="71"/>
      <c r="L68" s="71"/>
    </row>
    <row r="69" spans="1:12" s="2" customFormat="1" ht="27.6" x14ac:dyDescent="0.3">
      <c r="A69" s="24" t="s">
        <v>190</v>
      </c>
      <c r="B69" s="38" t="s">
        <v>159</v>
      </c>
      <c r="C69" s="27" t="s">
        <v>18</v>
      </c>
      <c r="D69" s="69">
        <f t="shared" si="17"/>
        <v>4172500</v>
      </c>
      <c r="E69" s="70">
        <v>4172500</v>
      </c>
      <c r="F69" s="71"/>
      <c r="G69" s="69">
        <f t="shared" si="15"/>
        <v>0</v>
      </c>
      <c r="H69" s="70"/>
      <c r="I69" s="70"/>
      <c r="J69" s="69">
        <f t="shared" si="16"/>
        <v>0</v>
      </c>
      <c r="K69" s="71"/>
      <c r="L69" s="71"/>
    </row>
    <row r="70" spans="1:12" s="2" customFormat="1" ht="41.4" x14ac:dyDescent="0.3">
      <c r="A70" s="24" t="s">
        <v>199</v>
      </c>
      <c r="B70" s="28" t="s">
        <v>160</v>
      </c>
      <c r="C70" s="27" t="s">
        <v>18</v>
      </c>
      <c r="D70" s="69">
        <f t="shared" si="17"/>
        <v>4149400</v>
      </c>
      <c r="E70" s="70">
        <v>4149400</v>
      </c>
      <c r="F70" s="70"/>
      <c r="G70" s="69">
        <f t="shared" si="15"/>
        <v>0</v>
      </c>
      <c r="H70" s="70"/>
      <c r="I70" s="70"/>
      <c r="J70" s="69">
        <f t="shared" si="16"/>
        <v>0</v>
      </c>
      <c r="K70" s="70"/>
      <c r="L70" s="71"/>
    </row>
    <row r="71" spans="1:12" s="2" customFormat="1" ht="41.4" x14ac:dyDescent="0.3">
      <c r="A71" s="24" t="s">
        <v>200</v>
      </c>
      <c r="B71" s="38" t="s">
        <v>161</v>
      </c>
      <c r="C71" s="27" t="s">
        <v>18</v>
      </c>
      <c r="D71" s="69">
        <f t="shared" si="17"/>
        <v>20227500</v>
      </c>
      <c r="E71" s="70">
        <v>20227500</v>
      </c>
      <c r="F71" s="70"/>
      <c r="G71" s="69">
        <f t="shared" si="15"/>
        <v>0</v>
      </c>
      <c r="H71" s="70"/>
      <c r="I71" s="70"/>
      <c r="J71" s="69">
        <f t="shared" si="16"/>
        <v>0</v>
      </c>
      <c r="K71" s="71"/>
      <c r="L71" s="71"/>
    </row>
    <row r="72" spans="1:12" s="2" customFormat="1" ht="27.6" x14ac:dyDescent="0.3">
      <c r="A72" s="24" t="s">
        <v>201</v>
      </c>
      <c r="B72" s="38" t="s">
        <v>162</v>
      </c>
      <c r="C72" s="27" t="s">
        <v>18</v>
      </c>
      <c r="D72" s="69">
        <f t="shared" si="17"/>
        <v>5795200</v>
      </c>
      <c r="E72" s="70">
        <v>5795200</v>
      </c>
      <c r="F72" s="71"/>
      <c r="G72" s="69">
        <f t="shared" si="15"/>
        <v>0</v>
      </c>
      <c r="H72" s="70"/>
      <c r="I72" s="70"/>
      <c r="J72" s="69">
        <f t="shared" si="16"/>
        <v>0</v>
      </c>
      <c r="K72" s="71"/>
      <c r="L72" s="71"/>
    </row>
    <row r="73" spans="1:12" s="2" customFormat="1" ht="27.6" x14ac:dyDescent="0.3">
      <c r="A73" s="24" t="s">
        <v>202</v>
      </c>
      <c r="B73" s="38" t="s">
        <v>163</v>
      </c>
      <c r="C73" s="27" t="s">
        <v>18</v>
      </c>
      <c r="D73" s="69">
        <f t="shared" si="17"/>
        <v>2179000</v>
      </c>
      <c r="E73" s="70">
        <v>2179000</v>
      </c>
      <c r="F73" s="70"/>
      <c r="G73" s="69">
        <f t="shared" si="15"/>
        <v>0</v>
      </c>
      <c r="H73" s="70"/>
      <c r="I73" s="70"/>
      <c r="J73" s="69">
        <f t="shared" si="16"/>
        <v>0</v>
      </c>
      <c r="K73" s="70"/>
      <c r="L73" s="71"/>
    </row>
    <row r="74" spans="1:12" s="2" customFormat="1" ht="41.4" x14ac:dyDescent="0.3">
      <c r="A74" s="24" t="s">
        <v>203</v>
      </c>
      <c r="B74" s="38" t="s">
        <v>164</v>
      </c>
      <c r="C74" s="27" t="s">
        <v>18</v>
      </c>
      <c r="D74" s="69">
        <f t="shared" si="17"/>
        <v>5248100</v>
      </c>
      <c r="E74" s="70">
        <v>5248100</v>
      </c>
      <c r="F74" s="70"/>
      <c r="G74" s="69">
        <f t="shared" si="15"/>
        <v>0</v>
      </c>
      <c r="H74" s="70"/>
      <c r="I74" s="70"/>
      <c r="J74" s="69">
        <f t="shared" si="16"/>
        <v>0</v>
      </c>
      <c r="K74" s="70"/>
      <c r="L74" s="70"/>
    </row>
    <row r="75" spans="1:12" s="2" customFormat="1" ht="41.4" x14ac:dyDescent="0.3">
      <c r="A75" s="24" t="s">
        <v>204</v>
      </c>
      <c r="B75" s="38" t="s">
        <v>161</v>
      </c>
      <c r="C75" s="27" t="s">
        <v>18</v>
      </c>
      <c r="D75" s="69">
        <f t="shared" si="17"/>
        <v>0</v>
      </c>
      <c r="E75" s="70"/>
      <c r="F75" s="70"/>
      <c r="G75" s="69">
        <f t="shared" si="15"/>
        <v>15188000</v>
      </c>
      <c r="H75" s="70">
        <v>15188000</v>
      </c>
      <c r="I75" s="70"/>
      <c r="J75" s="69">
        <f t="shared" si="16"/>
        <v>0</v>
      </c>
      <c r="K75" s="70"/>
      <c r="L75" s="70"/>
    </row>
    <row r="76" spans="1:12" s="2" customFormat="1" ht="35.25" customHeight="1" x14ac:dyDescent="0.3">
      <c r="A76" s="24" t="s">
        <v>205</v>
      </c>
      <c r="B76" s="38" t="s">
        <v>165</v>
      </c>
      <c r="C76" s="27" t="s">
        <v>18</v>
      </c>
      <c r="D76" s="69">
        <f t="shared" si="17"/>
        <v>0</v>
      </c>
      <c r="E76" s="70"/>
      <c r="F76" s="70"/>
      <c r="G76" s="69">
        <f t="shared" si="15"/>
        <v>795600</v>
      </c>
      <c r="H76" s="70">
        <v>795600</v>
      </c>
      <c r="I76" s="70"/>
      <c r="J76" s="69">
        <f t="shared" si="16"/>
        <v>0</v>
      </c>
      <c r="K76" s="70"/>
      <c r="L76" s="70"/>
    </row>
    <row r="77" spans="1:12" s="2" customFormat="1" ht="41.4" x14ac:dyDescent="0.3">
      <c r="A77" s="24" t="s">
        <v>206</v>
      </c>
      <c r="B77" s="38" t="s">
        <v>166</v>
      </c>
      <c r="C77" s="27" t="s">
        <v>18</v>
      </c>
      <c r="D77" s="69">
        <f t="shared" si="17"/>
        <v>0</v>
      </c>
      <c r="E77" s="70"/>
      <c r="F77" s="70"/>
      <c r="G77" s="69">
        <f t="shared" si="15"/>
        <v>7497600</v>
      </c>
      <c r="H77" s="70">
        <v>7497600</v>
      </c>
      <c r="I77" s="70"/>
      <c r="J77" s="69">
        <f t="shared" si="16"/>
        <v>0</v>
      </c>
      <c r="K77" s="70"/>
      <c r="L77" s="70"/>
    </row>
    <row r="78" spans="1:12" s="2" customFormat="1" ht="27.6" x14ac:dyDescent="0.3">
      <c r="A78" s="24" t="s">
        <v>207</v>
      </c>
      <c r="B78" s="38" t="s">
        <v>167</v>
      </c>
      <c r="C78" s="27" t="s">
        <v>18</v>
      </c>
      <c r="D78" s="69">
        <f t="shared" si="17"/>
        <v>0</v>
      </c>
      <c r="E78" s="70"/>
      <c r="F78" s="70"/>
      <c r="G78" s="69">
        <f t="shared" si="15"/>
        <v>1841900</v>
      </c>
      <c r="H78" s="70">
        <v>1841900</v>
      </c>
      <c r="I78" s="70"/>
      <c r="J78" s="69">
        <f t="shared" si="16"/>
        <v>0</v>
      </c>
      <c r="K78" s="70"/>
      <c r="L78" s="70"/>
    </row>
    <row r="79" spans="1:12" s="2" customFormat="1" ht="63" customHeight="1" x14ac:dyDescent="0.3">
      <c r="A79" s="25" t="s">
        <v>33</v>
      </c>
      <c r="B79" s="26" t="s">
        <v>32</v>
      </c>
      <c r="C79" s="35"/>
      <c r="D79" s="64">
        <f>E79+F79</f>
        <v>144532300</v>
      </c>
      <c r="E79" s="65">
        <f>SUM(E80:E94)</f>
        <v>144532300</v>
      </c>
      <c r="F79" s="65">
        <f>SUM(F80:F94)</f>
        <v>0</v>
      </c>
      <c r="G79" s="64">
        <f>H79+I79</f>
        <v>28231000</v>
      </c>
      <c r="H79" s="65">
        <f>SUM(H80:H94)</f>
        <v>28231000</v>
      </c>
      <c r="I79" s="65">
        <f>SUM(I80:I94)</f>
        <v>0</v>
      </c>
      <c r="J79" s="64">
        <f>K79+L79</f>
        <v>0</v>
      </c>
      <c r="K79" s="65">
        <f>SUM(K80:K94)</f>
        <v>0</v>
      </c>
      <c r="L79" s="65">
        <f>SUM(L80:L94)</f>
        <v>0</v>
      </c>
    </row>
    <row r="80" spans="1:12" s="2" customFormat="1" ht="41.4" x14ac:dyDescent="0.3">
      <c r="A80" s="24" t="s">
        <v>34</v>
      </c>
      <c r="B80" s="38" t="s">
        <v>168</v>
      </c>
      <c r="C80" s="27" t="s">
        <v>18</v>
      </c>
      <c r="D80" s="69">
        <f>E80+F80</f>
        <v>35355900</v>
      </c>
      <c r="E80" s="70">
        <v>35355900</v>
      </c>
      <c r="F80" s="70"/>
      <c r="G80" s="69">
        <v>0</v>
      </c>
      <c r="H80" s="70"/>
      <c r="I80" s="70"/>
      <c r="J80" s="69">
        <v>0</v>
      </c>
      <c r="K80" s="71"/>
      <c r="L80" s="71"/>
    </row>
    <row r="81" spans="1:12" s="2" customFormat="1" ht="41.4" x14ac:dyDescent="0.3">
      <c r="A81" s="24" t="s">
        <v>208</v>
      </c>
      <c r="B81" s="38" t="s">
        <v>169</v>
      </c>
      <c r="C81" s="27" t="s">
        <v>18</v>
      </c>
      <c r="D81" s="69">
        <f>E81+F81</f>
        <v>28651400</v>
      </c>
      <c r="E81" s="70">
        <v>28651400</v>
      </c>
      <c r="F81" s="70"/>
      <c r="G81" s="69">
        <v>0</v>
      </c>
      <c r="H81" s="70"/>
      <c r="I81" s="70"/>
      <c r="J81" s="69">
        <v>0</v>
      </c>
      <c r="K81" s="70"/>
      <c r="L81" s="71"/>
    </row>
    <row r="82" spans="1:12" s="2" customFormat="1" ht="27.6" x14ac:dyDescent="0.3">
      <c r="A82" s="24" t="s">
        <v>209</v>
      </c>
      <c r="B82" s="38" t="s">
        <v>170</v>
      </c>
      <c r="C82" s="27" t="s">
        <v>18</v>
      </c>
      <c r="D82" s="69">
        <f t="shared" si="17"/>
        <v>21597300</v>
      </c>
      <c r="E82" s="70">
        <v>21597300</v>
      </c>
      <c r="F82" s="71"/>
      <c r="G82" s="69">
        <v>0</v>
      </c>
      <c r="H82" s="70"/>
      <c r="I82" s="70"/>
      <c r="J82" s="69">
        <v>0</v>
      </c>
      <c r="K82" s="71"/>
      <c r="L82" s="71"/>
    </row>
    <row r="83" spans="1:12" s="2" customFormat="1" ht="13.8" x14ac:dyDescent="0.3">
      <c r="A83" s="24" t="s">
        <v>210</v>
      </c>
      <c r="B83" s="38" t="s">
        <v>171</v>
      </c>
      <c r="C83" s="27" t="s">
        <v>18</v>
      </c>
      <c r="D83" s="69">
        <f t="shared" si="17"/>
        <v>53349900</v>
      </c>
      <c r="E83" s="70">
        <v>53349900</v>
      </c>
      <c r="F83" s="70"/>
      <c r="G83" s="69">
        <v>0</v>
      </c>
      <c r="H83" s="70"/>
      <c r="I83" s="70"/>
      <c r="J83" s="69">
        <v>0</v>
      </c>
      <c r="K83" s="71"/>
      <c r="L83" s="71"/>
    </row>
    <row r="84" spans="1:12" s="2" customFormat="1" ht="13.8" x14ac:dyDescent="0.3">
      <c r="A84" s="24" t="s">
        <v>211</v>
      </c>
      <c r="B84" s="38" t="s">
        <v>172</v>
      </c>
      <c r="C84" s="27" t="s">
        <v>18</v>
      </c>
      <c r="D84" s="69">
        <f t="shared" si="17"/>
        <v>5577800</v>
      </c>
      <c r="E84" s="70">
        <v>5577800</v>
      </c>
      <c r="F84" s="70"/>
      <c r="G84" s="69">
        <v>0</v>
      </c>
      <c r="H84" s="70"/>
      <c r="I84" s="70"/>
      <c r="J84" s="69">
        <v>0</v>
      </c>
      <c r="K84" s="70"/>
      <c r="L84" s="71"/>
    </row>
    <row r="85" spans="1:12" s="2" customFormat="1" ht="41.4" x14ac:dyDescent="0.3">
      <c r="A85" s="24" t="s">
        <v>212</v>
      </c>
      <c r="B85" s="38" t="s">
        <v>173</v>
      </c>
      <c r="C85" s="27" t="s">
        <v>18</v>
      </c>
      <c r="D85" s="69">
        <f t="shared" si="17"/>
        <v>0</v>
      </c>
      <c r="E85" s="70"/>
      <c r="F85" s="71"/>
      <c r="G85" s="69">
        <v>0</v>
      </c>
      <c r="H85" s="70">
        <v>11601800</v>
      </c>
      <c r="I85" s="70"/>
      <c r="J85" s="69">
        <v>0</v>
      </c>
      <c r="K85" s="71"/>
      <c r="L85" s="71"/>
    </row>
    <row r="86" spans="1:12" s="2" customFormat="1" ht="44.25" customHeight="1" x14ac:dyDescent="0.3">
      <c r="A86" s="24" t="s">
        <v>213</v>
      </c>
      <c r="B86" s="38" t="s">
        <v>174</v>
      </c>
      <c r="C86" s="27" t="s">
        <v>18</v>
      </c>
      <c r="D86" s="69">
        <f t="shared" si="17"/>
        <v>0</v>
      </c>
      <c r="E86" s="70"/>
      <c r="F86" s="70"/>
      <c r="G86" s="69">
        <v>0</v>
      </c>
      <c r="H86" s="70">
        <v>1933600</v>
      </c>
      <c r="I86" s="70"/>
      <c r="J86" s="69">
        <v>0</v>
      </c>
      <c r="K86" s="70"/>
      <c r="L86" s="70"/>
    </row>
    <row r="87" spans="1:12" s="2" customFormat="1" ht="13.8" x14ac:dyDescent="0.3">
      <c r="A87" s="24" t="s">
        <v>214</v>
      </c>
      <c r="B87" s="38" t="s">
        <v>240</v>
      </c>
      <c r="C87" s="27" t="s">
        <v>18</v>
      </c>
      <c r="D87" s="69">
        <f t="shared" si="17"/>
        <v>0</v>
      </c>
      <c r="E87" s="70"/>
      <c r="F87" s="70"/>
      <c r="G87" s="69">
        <v>0</v>
      </c>
      <c r="H87" s="70">
        <v>3093800</v>
      </c>
      <c r="I87" s="70"/>
      <c r="J87" s="69">
        <v>0</v>
      </c>
      <c r="K87" s="70"/>
      <c r="L87" s="70"/>
    </row>
    <row r="88" spans="1:12" s="2" customFormat="1" ht="36.75" customHeight="1" x14ac:dyDescent="0.3">
      <c r="A88" s="24" t="s">
        <v>215</v>
      </c>
      <c r="B88" s="38" t="s">
        <v>175</v>
      </c>
      <c r="C88" s="27" t="s">
        <v>18</v>
      </c>
      <c r="D88" s="69">
        <f t="shared" si="17"/>
        <v>0</v>
      </c>
      <c r="E88" s="70"/>
      <c r="F88" s="70"/>
      <c r="G88" s="69">
        <v>0</v>
      </c>
      <c r="H88" s="70">
        <v>1546900</v>
      </c>
      <c r="I88" s="70"/>
      <c r="J88" s="69">
        <v>0</v>
      </c>
      <c r="K88" s="71"/>
      <c r="L88" s="71"/>
    </row>
    <row r="89" spans="1:12" s="2" customFormat="1" ht="32.25" customHeight="1" x14ac:dyDescent="0.3">
      <c r="A89" s="24" t="s">
        <v>216</v>
      </c>
      <c r="B89" s="38" t="s">
        <v>176</v>
      </c>
      <c r="C89" s="27" t="s">
        <v>18</v>
      </c>
      <c r="D89" s="69">
        <f t="shared" si="17"/>
        <v>0</v>
      </c>
      <c r="E89" s="70"/>
      <c r="F89" s="70"/>
      <c r="G89" s="69">
        <v>0</v>
      </c>
      <c r="H89" s="70">
        <v>1546900</v>
      </c>
      <c r="I89" s="70"/>
      <c r="J89" s="69">
        <v>0</v>
      </c>
      <c r="K89" s="70"/>
      <c r="L89" s="70"/>
    </row>
    <row r="90" spans="1:12" s="2" customFormat="1" ht="32.25" customHeight="1" x14ac:dyDescent="0.3">
      <c r="A90" s="24" t="s">
        <v>217</v>
      </c>
      <c r="B90" s="38" t="s">
        <v>177</v>
      </c>
      <c r="C90" s="27" t="s">
        <v>18</v>
      </c>
      <c r="D90" s="69">
        <f t="shared" si="17"/>
        <v>0</v>
      </c>
      <c r="E90" s="70"/>
      <c r="F90" s="70"/>
      <c r="G90" s="69">
        <v>0</v>
      </c>
      <c r="H90" s="70">
        <v>1546900</v>
      </c>
      <c r="I90" s="70"/>
      <c r="J90" s="69">
        <v>0</v>
      </c>
      <c r="K90" s="71"/>
      <c r="L90" s="71"/>
    </row>
    <row r="91" spans="1:12" s="2" customFormat="1" ht="32.25" customHeight="1" x14ac:dyDescent="0.3">
      <c r="A91" s="24" t="s">
        <v>218</v>
      </c>
      <c r="B91" s="38" t="s">
        <v>178</v>
      </c>
      <c r="C91" s="27" t="s">
        <v>18</v>
      </c>
      <c r="D91" s="69">
        <f t="shared" si="17"/>
        <v>0</v>
      </c>
      <c r="E91" s="70"/>
      <c r="F91" s="70"/>
      <c r="G91" s="69">
        <v>0</v>
      </c>
      <c r="H91" s="70">
        <v>2707100</v>
      </c>
      <c r="I91" s="70"/>
      <c r="J91" s="69">
        <v>0</v>
      </c>
      <c r="K91" s="70"/>
      <c r="L91" s="70"/>
    </row>
    <row r="92" spans="1:12" s="2" customFormat="1" ht="32.25" customHeight="1" x14ac:dyDescent="0.3">
      <c r="A92" s="24" t="s">
        <v>219</v>
      </c>
      <c r="B92" s="38" t="s">
        <v>179</v>
      </c>
      <c r="C92" s="27" t="s">
        <v>18</v>
      </c>
      <c r="D92" s="69">
        <f t="shared" si="17"/>
        <v>0</v>
      </c>
      <c r="E92" s="70"/>
      <c r="F92" s="70"/>
      <c r="G92" s="69">
        <v>0</v>
      </c>
      <c r="H92" s="70">
        <v>1160200</v>
      </c>
      <c r="I92" s="70"/>
      <c r="J92" s="69">
        <v>0</v>
      </c>
      <c r="K92" s="70"/>
      <c r="L92" s="70"/>
    </row>
    <row r="93" spans="1:12" s="2" customFormat="1" ht="32.25" customHeight="1" x14ac:dyDescent="0.3">
      <c r="A93" s="24" t="s">
        <v>220</v>
      </c>
      <c r="B93" s="38" t="s">
        <v>180</v>
      </c>
      <c r="C93" s="27" t="s">
        <v>18</v>
      </c>
      <c r="D93" s="69">
        <f>E93+F93</f>
        <v>0</v>
      </c>
      <c r="E93" s="70"/>
      <c r="F93" s="70"/>
      <c r="G93" s="69">
        <v>0</v>
      </c>
      <c r="H93" s="70">
        <v>1546900</v>
      </c>
      <c r="I93" s="70"/>
      <c r="J93" s="69">
        <v>0</v>
      </c>
      <c r="K93" s="70"/>
      <c r="L93" s="70"/>
    </row>
    <row r="94" spans="1:12" s="2" customFormat="1" ht="32.25" customHeight="1" x14ac:dyDescent="0.3">
      <c r="A94" s="24" t="s">
        <v>221</v>
      </c>
      <c r="B94" s="38" t="s">
        <v>181</v>
      </c>
      <c r="C94" s="27" t="s">
        <v>18</v>
      </c>
      <c r="D94" s="69">
        <f t="shared" si="17"/>
        <v>0</v>
      </c>
      <c r="E94" s="70"/>
      <c r="F94" s="70"/>
      <c r="G94" s="69">
        <v>0</v>
      </c>
      <c r="H94" s="70">
        <v>1546900</v>
      </c>
      <c r="I94" s="70"/>
      <c r="J94" s="69">
        <v>0</v>
      </c>
      <c r="K94" s="70"/>
      <c r="L94" s="70"/>
    </row>
    <row r="95" spans="1:12" s="2" customFormat="1" ht="27" customHeight="1" x14ac:dyDescent="0.3">
      <c r="A95" s="25" t="s">
        <v>222</v>
      </c>
      <c r="B95" s="26" t="s">
        <v>186</v>
      </c>
      <c r="C95" s="35"/>
      <c r="D95" s="64">
        <f>E95+F95</f>
        <v>15125000</v>
      </c>
      <c r="E95" s="65">
        <f>SUM(E96:E97)</f>
        <v>15125000</v>
      </c>
      <c r="F95" s="65">
        <f>SUM(F96:F97)</f>
        <v>0</v>
      </c>
      <c r="G95" s="64">
        <f>H95+I95</f>
        <v>0</v>
      </c>
      <c r="H95" s="65">
        <f>SUM(H96:H97)</f>
        <v>0</v>
      </c>
      <c r="I95" s="65">
        <f>SUM(I96:I97)</f>
        <v>0</v>
      </c>
      <c r="J95" s="64">
        <f>K95+L95</f>
        <v>0</v>
      </c>
      <c r="K95" s="65">
        <f>SUM(K96:K97)</f>
        <v>0</v>
      </c>
      <c r="L95" s="65">
        <f>SUM(L96:L97)</f>
        <v>0</v>
      </c>
    </row>
    <row r="96" spans="1:12" s="2" customFormat="1" ht="35.25" customHeight="1" x14ac:dyDescent="0.3">
      <c r="A96" s="24" t="s">
        <v>223</v>
      </c>
      <c r="B96" s="38" t="s">
        <v>187</v>
      </c>
      <c r="C96" s="27" t="s">
        <v>18</v>
      </c>
      <c r="D96" s="69">
        <f t="shared" si="17"/>
        <v>12776000</v>
      </c>
      <c r="E96" s="70">
        <v>12776000</v>
      </c>
      <c r="F96" s="70"/>
      <c r="G96" s="69">
        <f t="shared" ref="G96:G104" si="18">H96+I96</f>
        <v>0</v>
      </c>
      <c r="H96" s="70"/>
      <c r="I96" s="70"/>
      <c r="J96" s="69">
        <f t="shared" ref="J96:J98" si="19">K96+L96</f>
        <v>0</v>
      </c>
      <c r="K96" s="70"/>
      <c r="L96" s="70"/>
    </row>
    <row r="97" spans="1:12" s="2" customFormat="1" ht="55.2" x14ac:dyDescent="0.3">
      <c r="A97" s="24" t="s">
        <v>151</v>
      </c>
      <c r="B97" s="38" t="s">
        <v>188</v>
      </c>
      <c r="C97" s="27" t="s">
        <v>18</v>
      </c>
      <c r="D97" s="69">
        <f t="shared" si="17"/>
        <v>2349000</v>
      </c>
      <c r="E97" s="70">
        <v>2349000</v>
      </c>
      <c r="F97" s="70"/>
      <c r="G97" s="69">
        <f t="shared" si="18"/>
        <v>0</v>
      </c>
      <c r="H97" s="70"/>
      <c r="I97" s="70"/>
      <c r="J97" s="69">
        <f t="shared" si="19"/>
        <v>0</v>
      </c>
      <c r="K97" s="70"/>
      <c r="L97" s="70"/>
    </row>
    <row r="98" spans="1:12" s="2" customFormat="1" ht="33.75" customHeight="1" x14ac:dyDescent="0.3">
      <c r="A98" s="25" t="s">
        <v>224</v>
      </c>
      <c r="B98" s="61" t="s">
        <v>16</v>
      </c>
      <c r="C98" s="35"/>
      <c r="D98" s="64">
        <f>E98+F98</f>
        <v>219200</v>
      </c>
      <c r="E98" s="65">
        <v>219200</v>
      </c>
      <c r="F98" s="65"/>
      <c r="G98" s="64">
        <f t="shared" si="18"/>
        <v>83400</v>
      </c>
      <c r="H98" s="65">
        <v>83400</v>
      </c>
      <c r="I98" s="65"/>
      <c r="J98" s="64">
        <f t="shared" si="19"/>
        <v>0</v>
      </c>
      <c r="K98" s="65"/>
      <c r="L98" s="65"/>
    </row>
    <row r="99" spans="1:12" s="2" customFormat="1" ht="41.4" x14ac:dyDescent="0.3">
      <c r="A99" s="25" t="s">
        <v>225</v>
      </c>
      <c r="B99" s="39" t="s">
        <v>152</v>
      </c>
      <c r="C99" s="42"/>
      <c r="D99" s="64">
        <f>E99+F99</f>
        <v>11992200</v>
      </c>
      <c r="E99" s="65">
        <f>E100+E102+E101</f>
        <v>11992200</v>
      </c>
      <c r="F99" s="65">
        <f>F100+F102</f>
        <v>0</v>
      </c>
      <c r="G99" s="64">
        <f>H99+I99</f>
        <v>0</v>
      </c>
      <c r="H99" s="65">
        <f>H100+H102+H101</f>
        <v>0</v>
      </c>
      <c r="I99" s="65">
        <f>I100+I102</f>
        <v>0</v>
      </c>
      <c r="J99" s="64">
        <f>K99+L99</f>
        <v>0</v>
      </c>
      <c r="K99" s="65">
        <f>K100+K102+K101</f>
        <v>0</v>
      </c>
      <c r="L99" s="65">
        <f>L100+L102</f>
        <v>0</v>
      </c>
    </row>
    <row r="100" spans="1:12" s="2" customFormat="1" ht="27.6" x14ac:dyDescent="0.3">
      <c r="A100" s="75" t="s">
        <v>226</v>
      </c>
      <c r="B100" s="77" t="s">
        <v>153</v>
      </c>
      <c r="C100" s="27" t="s">
        <v>242</v>
      </c>
      <c r="D100" s="69">
        <f>E100+F100</f>
        <v>3591600</v>
      </c>
      <c r="E100" s="70">
        <v>3591600</v>
      </c>
      <c r="F100" s="70"/>
      <c r="G100" s="69">
        <f t="shared" ref="G100:G102" si="20">H100+I100</f>
        <v>0</v>
      </c>
      <c r="H100" s="70"/>
      <c r="I100" s="70"/>
      <c r="J100" s="69">
        <f t="shared" ref="J100:J104" si="21">K100+L100</f>
        <v>0</v>
      </c>
      <c r="K100" s="70"/>
      <c r="L100" s="71"/>
    </row>
    <row r="101" spans="1:12" s="2" customFormat="1" ht="41.4" x14ac:dyDescent="0.3">
      <c r="A101" s="76"/>
      <c r="B101" s="78"/>
      <c r="C101" s="27" t="s">
        <v>241</v>
      </c>
      <c r="D101" s="69">
        <f>E101+F101</f>
        <v>2408400</v>
      </c>
      <c r="E101" s="70">
        <v>2408400</v>
      </c>
      <c r="F101" s="70"/>
      <c r="G101" s="69">
        <f t="shared" si="20"/>
        <v>0</v>
      </c>
      <c r="H101" s="70"/>
      <c r="I101" s="70"/>
      <c r="J101" s="69">
        <f t="shared" si="21"/>
        <v>0</v>
      </c>
      <c r="K101" s="70"/>
      <c r="L101" s="71"/>
    </row>
    <row r="102" spans="1:12" s="2" customFormat="1" ht="55.2" x14ac:dyDescent="0.3">
      <c r="A102" s="24" t="s">
        <v>227</v>
      </c>
      <c r="B102" s="28" t="s">
        <v>154</v>
      </c>
      <c r="C102" s="27" t="s">
        <v>155</v>
      </c>
      <c r="D102" s="69">
        <f t="shared" ref="D102:D104" si="22">E102+F102</f>
        <v>5992200</v>
      </c>
      <c r="E102" s="70">
        <v>5992200</v>
      </c>
      <c r="F102" s="70"/>
      <c r="G102" s="69">
        <f t="shared" si="20"/>
        <v>0</v>
      </c>
      <c r="H102" s="70"/>
      <c r="I102" s="70"/>
      <c r="J102" s="69">
        <f t="shared" si="21"/>
        <v>0</v>
      </c>
      <c r="K102" s="70"/>
      <c r="L102" s="71"/>
    </row>
    <row r="103" spans="1:12" s="11" customFormat="1" ht="31.2" x14ac:dyDescent="0.3">
      <c r="A103" s="33" t="s">
        <v>71</v>
      </c>
      <c r="B103" s="37" t="s">
        <v>72</v>
      </c>
      <c r="C103" s="34"/>
      <c r="D103" s="68">
        <f t="shared" si="22"/>
        <v>7567500</v>
      </c>
      <c r="E103" s="68">
        <f>E104</f>
        <v>7567500</v>
      </c>
      <c r="F103" s="68">
        <f>F104</f>
        <v>0</v>
      </c>
      <c r="G103" s="68">
        <f t="shared" si="18"/>
        <v>877500</v>
      </c>
      <c r="H103" s="68">
        <f>H104</f>
        <v>877500</v>
      </c>
      <c r="I103" s="68">
        <f>I104</f>
        <v>0</v>
      </c>
      <c r="J103" s="68">
        <f t="shared" si="21"/>
        <v>1064800</v>
      </c>
      <c r="K103" s="68">
        <f>K104</f>
        <v>1064800</v>
      </c>
      <c r="L103" s="68">
        <f>L104</f>
        <v>0</v>
      </c>
    </row>
    <row r="104" spans="1:12" s="2" customFormat="1" ht="41.4" x14ac:dyDescent="0.3">
      <c r="A104" s="24" t="s">
        <v>73</v>
      </c>
      <c r="B104" s="38" t="s">
        <v>74</v>
      </c>
      <c r="C104" s="27" t="s">
        <v>143</v>
      </c>
      <c r="D104" s="69">
        <f t="shared" si="22"/>
        <v>7567500</v>
      </c>
      <c r="E104" s="70">
        <v>7567500</v>
      </c>
      <c r="F104" s="70"/>
      <c r="G104" s="69">
        <f t="shared" si="18"/>
        <v>877500</v>
      </c>
      <c r="H104" s="70">
        <v>877500</v>
      </c>
      <c r="I104" s="70"/>
      <c r="J104" s="69">
        <f t="shared" si="21"/>
        <v>1064800</v>
      </c>
      <c r="K104" s="70">
        <v>1064800</v>
      </c>
      <c r="L104" s="70"/>
    </row>
    <row r="105" spans="1:12" s="2" customFormat="1" ht="13.8" x14ac:dyDescent="0.3">
      <c r="A105" s="5"/>
      <c r="B105" s="6"/>
      <c r="C105" s="31"/>
      <c r="D105" s="19"/>
      <c r="E105" s="19"/>
      <c r="F105" s="19"/>
      <c r="G105" s="19"/>
      <c r="H105" s="7"/>
      <c r="I105" s="7"/>
    </row>
    <row r="106" spans="1:12" x14ac:dyDescent="0.3">
      <c r="A106" s="3" t="s">
        <v>15</v>
      </c>
    </row>
    <row r="108" spans="1:12" ht="13.8" x14ac:dyDescent="0.3">
      <c r="D108" s="46"/>
      <c r="E108" s="46"/>
      <c r="F108" s="46"/>
      <c r="G108" s="46"/>
      <c r="H108" s="46"/>
      <c r="I108" s="46"/>
      <c r="J108" s="46"/>
      <c r="K108" s="46"/>
      <c r="L108" s="46"/>
    </row>
    <row r="109" spans="1:12" ht="13.8" x14ac:dyDescent="0.3">
      <c r="D109" s="46"/>
      <c r="E109" s="46"/>
      <c r="F109" s="46"/>
      <c r="G109" s="46"/>
      <c r="H109" s="46"/>
      <c r="I109" s="46"/>
      <c r="J109" s="46"/>
      <c r="K109" s="46"/>
      <c r="L109" s="46"/>
    </row>
    <row r="110" spans="1:12" ht="13.8" x14ac:dyDescent="0.3">
      <c r="D110" s="46"/>
      <c r="E110" s="46"/>
      <c r="F110" s="46"/>
      <c r="G110" s="46"/>
      <c r="H110" s="46"/>
      <c r="I110" s="46"/>
      <c r="J110" s="46"/>
      <c r="K110" s="46"/>
      <c r="L110" s="46"/>
    </row>
    <row r="111" spans="1:12" ht="13.8" x14ac:dyDescent="0.3">
      <c r="D111" s="46"/>
      <c r="E111" s="46"/>
      <c r="F111" s="46"/>
      <c r="G111" s="46"/>
      <c r="H111" s="46"/>
      <c r="I111" s="46"/>
      <c r="J111" s="46"/>
      <c r="K111" s="46"/>
      <c r="L111" s="46"/>
    </row>
    <row r="112" spans="1:12" ht="13.8" x14ac:dyDescent="0.3">
      <c r="D112" s="46"/>
      <c r="E112" s="46"/>
      <c r="F112" s="46"/>
      <c r="G112" s="46"/>
      <c r="H112" s="46"/>
      <c r="I112" s="46"/>
      <c r="J112" s="46"/>
      <c r="K112" s="46"/>
      <c r="L112" s="46"/>
    </row>
    <row r="113" spans="4:13" ht="13.8" x14ac:dyDescent="0.3">
      <c r="D113" s="10"/>
      <c r="E113" s="10"/>
      <c r="F113" s="10"/>
      <c r="G113" s="10"/>
      <c r="H113" s="10"/>
      <c r="I113" s="10"/>
      <c r="J113" s="10"/>
      <c r="K113" s="10"/>
      <c r="L113" s="10"/>
      <c r="M113" s="8"/>
    </row>
    <row r="114" spans="4:13" ht="13.8" x14ac:dyDescent="0.3">
      <c r="D114" s="10"/>
      <c r="E114" s="10"/>
      <c r="F114" s="10"/>
      <c r="G114" s="10"/>
      <c r="H114" s="10"/>
      <c r="I114" s="10"/>
      <c r="J114" s="10"/>
      <c r="K114" s="10"/>
      <c r="L114" s="10"/>
      <c r="M114" s="8"/>
    </row>
    <row r="115" spans="4:13" ht="13.8" x14ac:dyDescent="0.3">
      <c r="D115" s="10"/>
      <c r="E115" s="10"/>
      <c r="F115" s="10"/>
      <c r="G115" s="10"/>
      <c r="H115" s="10"/>
      <c r="I115" s="10"/>
      <c r="J115" s="10"/>
      <c r="K115" s="10"/>
      <c r="L115" s="10"/>
      <c r="M115" s="8"/>
    </row>
    <row r="116" spans="4:13" ht="13.8" x14ac:dyDescent="0.3">
      <c r="D116" s="10"/>
      <c r="E116" s="10"/>
      <c r="F116" s="10"/>
      <c r="G116" s="10"/>
      <c r="H116" s="10"/>
      <c r="I116" s="10"/>
      <c r="J116" s="10"/>
      <c r="K116" s="10"/>
      <c r="L116" s="10"/>
      <c r="M116" s="8"/>
    </row>
    <row r="117" spans="4:13" x14ac:dyDescent="0.3">
      <c r="D117" s="8"/>
      <c r="E117" s="8"/>
      <c r="F117" s="8"/>
      <c r="G117" s="8"/>
      <c r="H117" s="8"/>
      <c r="I117" s="8"/>
      <c r="J117" s="58"/>
      <c r="K117" s="8"/>
      <c r="L117" s="8"/>
      <c r="M117" s="8"/>
    </row>
    <row r="118" spans="4:13" ht="13.8" x14ac:dyDescent="0.3">
      <c r="D118" s="10"/>
      <c r="E118" s="10"/>
      <c r="F118" s="10"/>
      <c r="G118" s="10"/>
      <c r="H118" s="10"/>
      <c r="I118" s="10"/>
      <c r="J118" s="10"/>
      <c r="K118" s="10"/>
      <c r="L118" s="10"/>
      <c r="M118" s="8"/>
    </row>
  </sheetData>
  <mergeCells count="9">
    <mergeCell ref="A100:A101"/>
    <mergeCell ref="B100:B101"/>
    <mergeCell ref="A4:L4"/>
    <mergeCell ref="A6:A7"/>
    <mergeCell ref="B6:B7"/>
    <mergeCell ref="C6:C7"/>
    <mergeCell ref="D6:F6"/>
    <mergeCell ref="G6:I6"/>
    <mergeCell ref="J6:L6"/>
  </mergeCells>
  <printOptions horizontalCentered="1"/>
  <pageMargins left="0.39370078740157483" right="0.39370078740157483" top="1.1811023622047245" bottom="0.39370078740157483" header="0" footer="0"/>
  <pageSetup paperSize="9" scale="66" firstPageNumber="119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Екатерина Валерьевна</dc:creator>
  <cp:lastModifiedBy>Ватагина Анна Анатольевна</cp:lastModifiedBy>
  <cp:lastPrinted>2023-11-15T09:12:23Z</cp:lastPrinted>
  <dcterms:created xsi:type="dcterms:W3CDTF">2006-09-16T00:00:00Z</dcterms:created>
  <dcterms:modified xsi:type="dcterms:W3CDTF">2023-11-15T09:12:24Z</dcterms:modified>
</cp:coreProperties>
</file>